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lejo\OneDrive\Escritorio\JUAN ALEJANDRO USECHE\Semestre 9\Proyecto de Diseño 2\"/>
    </mc:Choice>
  </mc:AlternateContent>
  <xr:revisionPtr revIDLastSave="0" documentId="8_{51BBC370-57CA-4B38-828E-94EE061AFCE0}" xr6:coauthVersionLast="45" xr6:coauthVersionMax="45" xr10:uidLastSave="{00000000-0000-0000-0000-000000000000}"/>
  <bookViews>
    <workbookView xWindow="-120" yWindow="-120" windowWidth="20730" windowHeight="11160" firstSheet="4" activeTab="6" xr2:uid="{00000000-000D-0000-FFFF-FFFF00000000}"/>
  </bookViews>
  <sheets>
    <sheet name="Costo PT y Capital Trabajo" sheetId="1" r:id="rId1"/>
    <sheet name="Benchmarking" sheetId="2" r:id="rId2"/>
    <sheet name="RiskSim" sheetId="5" state="veryHidden" r:id="rId3"/>
    <sheet name="Variables de riesgo" sheetId="3" r:id="rId4"/>
    <sheet name="Estudio economico (FCL)" sheetId="4" r:id="rId5"/>
    <sheet name="Simulación Reporte " sheetId="19" r:id="rId6"/>
    <sheet name="Tornado Gráfico" sheetId="18" r:id="rId7"/>
    <sheet name="Tornado " sheetId="20" r:id="rId8"/>
  </sheets>
  <externalReferences>
    <externalReference r:id="rId9"/>
  </externalReferences>
  <definedNames>
    <definedName name="BaseYear" localSheetId="5">#REF!</definedName>
    <definedName name="BaseYear" localSheetId="7">#REF!</definedName>
    <definedName name="BaseYear">#REF!</definedName>
    <definedName name="CBWorkbookPriority" hidden="1">-1935235038</definedName>
    <definedName name="DiscountRate" localSheetId="5">#REF!</definedName>
    <definedName name="DiscountRate" localSheetId="7">#REF!</definedName>
    <definedName name="DiscountRate">#REF!</definedName>
    <definedName name="Erosion" localSheetId="7">#REF!</definedName>
    <definedName name="Erosion">#REF!</definedName>
    <definedName name="GrowthRate" localSheetId="7">#REF!</definedName>
    <definedName name="GrowthRate">#REF!</definedName>
    <definedName name="ModelType" localSheetId="5">#REF!</definedName>
    <definedName name="ModelType">#REF!</definedName>
    <definedName name="PPP">'Estudio economico (FCL)'!$D$56</definedName>
    <definedName name="PrivateRate" localSheetId="5">#REF!</definedName>
    <definedName name="PrivateRate" localSheetId="7">#REF!</definedName>
    <definedName name="PrivateRate">#REF!</definedName>
    <definedName name="PVInvestments" localSheetId="5">#REF!</definedName>
    <definedName name="PVInvestments">#REF!</definedName>
    <definedName name="StartYear" localSheetId="5">#REF!</definedName>
    <definedName name="StartYear" localSheetId="7">#REF!</definedName>
    <definedName name="StartYear">#REF!</definedName>
    <definedName name="TaxRate" localSheetId="5">#REF!</definedName>
    <definedName name="TaxRate" localSheetId="7">#REF!</definedName>
    <definedName name="TaxRate">#REF!</definedName>
    <definedName name="Terminal" localSheetId="5">#REF!</definedName>
    <definedName name="Terminal">#REF!</definedName>
    <definedName name="Type" localSheetId="5">#REF!</definedName>
    <definedName name="Typ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70" i="4" l="1"/>
  <c r="L5" i="18" l="1"/>
  <c r="E72" i="4" l="1"/>
  <c r="E73" i="4" s="1"/>
  <c r="E71" i="4"/>
  <c r="E68" i="4"/>
  <c r="D172" i="1" l="1"/>
  <c r="B130" i="1" s="1"/>
  <c r="C170" i="1"/>
  <c r="B170" i="1"/>
  <c r="C169" i="1"/>
  <c r="B169" i="1"/>
  <c r="C168" i="1"/>
  <c r="B168" i="1"/>
  <c r="C167" i="1"/>
  <c r="B167" i="1"/>
  <c r="C166" i="1"/>
  <c r="B166" i="1"/>
  <c r="C165" i="1"/>
  <c r="B165" i="1"/>
  <c r="J13" i="3" l="1"/>
  <c r="N13" i="3"/>
  <c r="I7" i="1"/>
  <c r="J7" i="1" s="1"/>
  <c r="I6" i="1" l="1"/>
  <c r="F4" i="2"/>
  <c r="I11" i="1" l="1"/>
  <c r="J11" i="1" s="1"/>
  <c r="H5" i="4" l="1"/>
  <c r="H7" i="4" s="1"/>
  <c r="H4" i="4"/>
  <c r="C14" i="4"/>
  <c r="C6" i="4"/>
  <c r="L13" i="3"/>
  <c r="P17" i="3"/>
  <c r="N17" i="3"/>
  <c r="P16" i="3"/>
  <c r="N16" i="3"/>
  <c r="P15" i="3"/>
  <c r="N15" i="3"/>
  <c r="P14" i="3"/>
  <c r="N14" i="3"/>
  <c r="P13" i="3"/>
  <c r="O6" i="3"/>
  <c r="O5" i="3"/>
  <c r="F14" i="2"/>
  <c r="G14" i="2" s="1"/>
  <c r="F13" i="2"/>
  <c r="G13" i="2" s="1"/>
  <c r="F12" i="2"/>
  <c r="G12" i="2" s="1"/>
  <c r="F11" i="2"/>
  <c r="G11" i="2" s="1"/>
  <c r="F10" i="2"/>
  <c r="G10" i="2" s="1"/>
  <c r="F9" i="2"/>
  <c r="G9" i="2" s="1"/>
  <c r="F8" i="2"/>
  <c r="G8" i="2" s="1"/>
  <c r="F7" i="2"/>
  <c r="G7" i="2" s="1"/>
  <c r="F6" i="2"/>
  <c r="G6" i="2" s="1"/>
  <c r="F5" i="2"/>
  <c r="G5" i="2" s="1"/>
  <c r="G4" i="2"/>
  <c r="C17" i="2" l="1"/>
  <c r="C16" i="2"/>
  <c r="C20" i="2" s="1"/>
  <c r="J34" i="1"/>
  <c r="I9" i="1"/>
  <c r="I21" i="1" s="1"/>
  <c r="I20" i="1" s="1"/>
  <c r="I23" i="1" s="1"/>
  <c r="K11" i="1"/>
  <c r="C143" i="1"/>
  <c r="C84" i="1"/>
  <c r="D70" i="1"/>
  <c r="D71" i="1" s="1"/>
  <c r="D72" i="1" s="1"/>
  <c r="B68" i="1"/>
  <c r="B52" i="1"/>
  <c r="B51" i="1"/>
  <c r="B41" i="1"/>
  <c r="D41" i="1" s="1"/>
  <c r="B53" i="1" l="1"/>
  <c r="I18" i="1" s="1"/>
  <c r="J18" i="1" s="1"/>
  <c r="K18" i="1" s="1"/>
  <c r="L18" i="1" s="1"/>
  <c r="M18" i="1" s="1"/>
  <c r="K34" i="1"/>
  <c r="I13" i="1"/>
  <c r="D18" i="4" s="1"/>
  <c r="J22" i="1"/>
  <c r="D25" i="4" l="1"/>
  <c r="D22" i="4"/>
  <c r="D24" i="4"/>
  <c r="D23" i="4"/>
  <c r="L34" i="1"/>
  <c r="M34" i="1" l="1"/>
  <c r="B26" i="1" l="1"/>
  <c r="I31" i="1" s="1"/>
  <c r="J31" i="1" s="1"/>
  <c r="K31" i="1" s="1"/>
  <c r="L31" i="1" s="1"/>
  <c r="M31" i="1" s="1"/>
  <c r="J6" i="1"/>
  <c r="I14" i="1"/>
  <c r="L11" i="1"/>
  <c r="M11" i="1" s="1"/>
  <c r="J9" i="1"/>
  <c r="J21" i="1" l="1"/>
  <c r="J20" i="1" s="1"/>
  <c r="J13" i="1"/>
  <c r="K7" i="1"/>
  <c r="B42" i="1"/>
  <c r="D42" i="1" s="1"/>
  <c r="B43" i="1"/>
  <c r="D43" i="1" s="1"/>
  <c r="B44" i="1"/>
  <c r="D44" i="1" s="1"/>
  <c r="B45" i="1"/>
  <c r="D45" i="1" s="1"/>
  <c r="B46" i="1"/>
  <c r="D46" i="1" s="1"/>
  <c r="B47" i="1"/>
  <c r="D47" i="1" s="1"/>
  <c r="B48" i="1"/>
  <c r="D48" i="1" s="1"/>
  <c r="D121" i="1"/>
  <c r="D122" i="1"/>
  <c r="C147" i="1"/>
  <c r="C146" i="1"/>
  <c r="C145" i="1"/>
  <c r="C144" i="1"/>
  <c r="C148" i="1" l="1"/>
  <c r="B150" i="1" s="1"/>
  <c r="B111" i="1" s="1"/>
  <c r="D111" i="1" s="1"/>
  <c r="J14" i="1"/>
  <c r="E18" i="4"/>
  <c r="E25" i="4" s="1"/>
  <c r="L7" i="1"/>
  <c r="K9" i="1"/>
  <c r="D49" i="1"/>
  <c r="I17" i="1" s="1"/>
  <c r="K22" i="1"/>
  <c r="J23" i="1"/>
  <c r="E22" i="4" l="1"/>
  <c r="E24" i="4"/>
  <c r="E23" i="4"/>
  <c r="J17" i="1"/>
  <c r="I26" i="1"/>
  <c r="K21" i="1"/>
  <c r="K20" i="1" s="1"/>
  <c r="L22" i="1" s="1"/>
  <c r="K13" i="1"/>
  <c r="L9" i="1"/>
  <c r="M7" i="1"/>
  <c r="M9" i="1" s="1"/>
  <c r="D127" i="1"/>
  <c r="D126" i="1"/>
  <c r="D128" i="1"/>
  <c r="D124" i="1"/>
  <c r="D123" i="1"/>
  <c r="C107" i="1"/>
  <c r="I38" i="1" s="1"/>
  <c r="J38" i="1" s="1"/>
  <c r="K38" i="1" s="1"/>
  <c r="L38" i="1" s="1"/>
  <c r="M38" i="1" s="1"/>
  <c r="C106" i="1"/>
  <c r="I35" i="1" s="1"/>
  <c r="B96" i="1"/>
  <c r="B97" i="1"/>
  <c r="B115" i="1" s="1"/>
  <c r="D115" i="1" s="1"/>
  <c r="B98" i="1"/>
  <c r="B116" i="1" s="1"/>
  <c r="D116" i="1" s="1"/>
  <c r="B99" i="1"/>
  <c r="B117" i="1" s="1"/>
  <c r="D117" i="1" s="1"/>
  <c r="B100" i="1"/>
  <c r="B118" i="1" s="1"/>
  <c r="D118" i="1" s="1"/>
  <c r="B95" i="1"/>
  <c r="C85" i="1"/>
  <c r="C86" i="1"/>
  <c r="C87" i="1"/>
  <c r="C88" i="1"/>
  <c r="C89" i="1"/>
  <c r="C90" i="1"/>
  <c r="B69" i="1"/>
  <c r="B70" i="1"/>
  <c r="B71" i="1"/>
  <c r="B72" i="1"/>
  <c r="B73" i="1"/>
  <c r="D73" i="1"/>
  <c r="B64" i="1"/>
  <c r="B74" i="1" s="1"/>
  <c r="K6" i="1"/>
  <c r="L6" i="1"/>
  <c r="M6" i="1"/>
  <c r="K17" i="1" l="1"/>
  <c r="K14" i="1"/>
  <c r="F18" i="4"/>
  <c r="F25" i="4" s="1"/>
  <c r="J35" i="1"/>
  <c r="B101" i="1"/>
  <c r="C101" i="1" s="1"/>
  <c r="C91" i="1"/>
  <c r="I39" i="1" s="1"/>
  <c r="J39" i="1" s="1"/>
  <c r="K39" i="1" s="1"/>
  <c r="L39" i="1" s="1"/>
  <c r="M39" i="1" s="1"/>
  <c r="B114" i="1"/>
  <c r="D114" i="1" s="1"/>
  <c r="C96" i="1"/>
  <c r="L21" i="1"/>
  <c r="L20" i="1" s="1"/>
  <c r="L13" i="1"/>
  <c r="K23" i="1"/>
  <c r="C76" i="1"/>
  <c r="I36" i="1" s="1"/>
  <c r="J36" i="1" s="1"/>
  <c r="K36" i="1" s="1"/>
  <c r="L36" i="1" s="1"/>
  <c r="M36" i="1" s="1"/>
  <c r="B113" i="1"/>
  <c r="C95" i="1"/>
  <c r="M21" i="1"/>
  <c r="M20" i="1" s="1"/>
  <c r="M13" i="1"/>
  <c r="I25" i="1"/>
  <c r="J27" i="1" s="1"/>
  <c r="J26" i="1"/>
  <c r="C79" i="1"/>
  <c r="C78" i="1"/>
  <c r="C77" i="1"/>
  <c r="C80" i="1"/>
  <c r="C100" i="1"/>
  <c r="C97" i="1"/>
  <c r="B119" i="1"/>
  <c r="D119" i="1" s="1"/>
  <c r="C99" i="1"/>
  <c r="C98" i="1"/>
  <c r="D113" i="1" l="1"/>
  <c r="D132" i="1" s="1"/>
  <c r="K26" i="1"/>
  <c r="K25" i="1" s="1"/>
  <c r="L27" i="1" s="1"/>
  <c r="L17" i="1"/>
  <c r="M14" i="1"/>
  <c r="H18" i="4"/>
  <c r="F22" i="4"/>
  <c r="F23" i="4"/>
  <c r="F24" i="4"/>
  <c r="L14" i="1"/>
  <c r="G18" i="4"/>
  <c r="G25" i="4" s="1"/>
  <c r="K35" i="1"/>
  <c r="J25" i="1"/>
  <c r="K27" i="1" s="1"/>
  <c r="I28" i="1"/>
  <c r="C102" i="1"/>
  <c r="I37" i="1" s="1"/>
  <c r="J37" i="1" s="1"/>
  <c r="K37" i="1" s="1"/>
  <c r="L37" i="1" s="1"/>
  <c r="M37" i="1" s="1"/>
  <c r="B131" i="1"/>
  <c r="B132" i="1" s="1"/>
  <c r="L23" i="1"/>
  <c r="M22" i="1"/>
  <c r="M23" i="1" s="1"/>
  <c r="H25" i="4" l="1"/>
  <c r="I25" i="4" s="1"/>
  <c r="C40" i="4"/>
  <c r="E69" i="4" s="1"/>
  <c r="J6" i="3"/>
  <c r="G37" i="4"/>
  <c r="D37" i="4"/>
  <c r="F37" i="4"/>
  <c r="H37" i="4"/>
  <c r="E37" i="4"/>
  <c r="I51" i="1"/>
  <c r="K28" i="1"/>
  <c r="K51" i="1" s="1"/>
  <c r="M17" i="1"/>
  <c r="L26" i="1"/>
  <c r="L25" i="1" s="1"/>
  <c r="M27" i="1" s="1"/>
  <c r="H22" i="4"/>
  <c r="H23" i="4"/>
  <c r="H24" i="4"/>
  <c r="G23" i="4"/>
  <c r="G22" i="4"/>
  <c r="G24" i="4"/>
  <c r="J40" i="1"/>
  <c r="J42" i="1" s="1"/>
  <c r="J44" i="1" s="1"/>
  <c r="J46" i="1" s="1"/>
  <c r="L35" i="1"/>
  <c r="K40" i="1"/>
  <c r="K42" i="1" s="1"/>
  <c r="K44" i="1" s="1"/>
  <c r="K46" i="1" s="1"/>
  <c r="F19" i="4" s="1"/>
  <c r="F20" i="4" s="1"/>
  <c r="F21" i="4" s="1"/>
  <c r="I40" i="1"/>
  <c r="I42" i="1" s="1"/>
  <c r="I44" i="1" s="1"/>
  <c r="I46" i="1" s="1"/>
  <c r="J28" i="1"/>
  <c r="J51" i="1" s="1"/>
  <c r="J7" i="3" l="1"/>
  <c r="J5" i="3"/>
  <c r="K48" i="1"/>
  <c r="K53" i="1" s="1"/>
  <c r="E19" i="4"/>
  <c r="E20" i="4" s="1"/>
  <c r="J48" i="1"/>
  <c r="J53" i="1" s="1"/>
  <c r="D19" i="4"/>
  <c r="D20" i="4" s="1"/>
  <c r="I48" i="1"/>
  <c r="I53" i="1" s="1"/>
  <c r="H54" i="1" s="1"/>
  <c r="F26" i="4"/>
  <c r="M26" i="1"/>
  <c r="M25" i="1" s="1"/>
  <c r="M28" i="1" s="1"/>
  <c r="M51" i="1" s="1"/>
  <c r="M35" i="1"/>
  <c r="M40" i="1" s="1"/>
  <c r="M42" i="1" s="1"/>
  <c r="M44" i="1" s="1"/>
  <c r="M46" i="1" s="1"/>
  <c r="L40" i="1"/>
  <c r="L42" i="1" s="1"/>
  <c r="L44" i="1" s="1"/>
  <c r="L46" i="1" s="1"/>
  <c r="G19" i="4" s="1"/>
  <c r="G20" i="4" s="1"/>
  <c r="G21" i="4" s="1"/>
  <c r="L28" i="1"/>
  <c r="L51" i="1" s="1"/>
  <c r="D21" i="4" l="1"/>
  <c r="D26" i="4"/>
  <c r="F34" i="4"/>
  <c r="L48" i="1"/>
  <c r="L53" i="1" s="1"/>
  <c r="K54" i="1" s="1"/>
  <c r="F41" i="4" s="1"/>
  <c r="M48" i="1"/>
  <c r="M53" i="1" s="1"/>
  <c r="H19" i="4"/>
  <c r="H20" i="4" s="1"/>
  <c r="H21" i="4" s="1"/>
  <c r="E21" i="4"/>
  <c r="E26" i="4"/>
  <c r="J54" i="1"/>
  <c r="E41" i="4" s="1"/>
  <c r="C41" i="4"/>
  <c r="C42" i="4" s="1"/>
  <c r="C43" i="4" s="1"/>
  <c r="C48" i="4" s="1"/>
  <c r="C10" i="4"/>
  <c r="H8" i="4" s="1"/>
  <c r="I54" i="1"/>
  <c r="D41" i="4" s="1"/>
  <c r="G26" i="4"/>
  <c r="D34" i="4" l="1"/>
  <c r="E34" i="4"/>
  <c r="C51" i="4"/>
  <c r="H26" i="4"/>
  <c r="O6" i="4"/>
  <c r="M7" i="4" s="1"/>
  <c r="H10" i="4"/>
  <c r="L7" i="4" s="1"/>
  <c r="L54" i="1"/>
  <c r="G41" i="4" s="1"/>
  <c r="G34" i="4"/>
  <c r="N7" i="4" l="1"/>
  <c r="H34" i="4"/>
  <c r="L10" i="4"/>
  <c r="L17" i="4"/>
  <c r="L63" i="4"/>
  <c r="L69" i="4"/>
  <c r="L33" i="4"/>
  <c r="L19" i="4"/>
  <c r="L28" i="4"/>
  <c r="L35" i="4"/>
  <c r="L42" i="4"/>
  <c r="L25" i="4"/>
  <c r="L67" i="4"/>
  <c r="L62" i="4"/>
  <c r="L50" i="4"/>
  <c r="L49" i="4"/>
  <c r="L57" i="4"/>
  <c r="L53" i="4"/>
  <c r="L38" i="4"/>
  <c r="L43" i="4"/>
  <c r="L9" i="4"/>
  <c r="L41" i="4"/>
  <c r="L27" i="4"/>
  <c r="L58" i="4"/>
  <c r="L15" i="4"/>
  <c r="L14" i="4"/>
  <c r="L44" i="4"/>
  <c r="L11" i="4"/>
  <c r="L40" i="4"/>
  <c r="L13" i="4"/>
  <c r="L60" i="4"/>
  <c r="L37" i="4"/>
  <c r="L56" i="4"/>
  <c r="L34" i="4"/>
  <c r="L22" i="4"/>
  <c r="L18" i="4"/>
  <c r="L26" i="4"/>
  <c r="L66" i="4"/>
  <c r="L65" i="4"/>
  <c r="L46" i="4"/>
  <c r="L64" i="4"/>
  <c r="L29" i="4"/>
  <c r="L20" i="4"/>
  <c r="L51" i="4"/>
  <c r="L52" i="4"/>
  <c r="L30" i="4"/>
  <c r="L36" i="4"/>
  <c r="L31" i="4"/>
  <c r="L23" i="4"/>
  <c r="L54" i="4"/>
  <c r="L8" i="4"/>
  <c r="L45" i="4"/>
  <c r="L32" i="4"/>
  <c r="L48" i="4"/>
  <c r="L16" i="4"/>
  <c r="L55" i="4"/>
  <c r="L47" i="4"/>
  <c r="L59" i="4"/>
  <c r="L61" i="4"/>
  <c r="L68" i="4"/>
  <c r="L12" i="4"/>
  <c r="O7" i="4" l="1"/>
  <c r="M8" i="4" s="1"/>
  <c r="N8" i="4" l="1"/>
  <c r="O8" i="4" l="1"/>
  <c r="M9" i="4" s="1"/>
  <c r="N9" i="4" l="1"/>
  <c r="O9" i="4" l="1"/>
  <c r="M10" i="4" s="1"/>
  <c r="N10" i="4" l="1"/>
  <c r="O10" i="4" l="1"/>
  <c r="M11" i="4" s="1"/>
  <c r="N11" i="4" s="1"/>
  <c r="O11" i="4" s="1"/>
  <c r="M12" i="4" s="1"/>
  <c r="N12" i="4" s="1"/>
  <c r="O12" i="4" s="1"/>
  <c r="M13" i="4" s="1"/>
  <c r="N13" i="4" s="1"/>
  <c r="O13" i="4" s="1"/>
  <c r="M14" i="4" s="1"/>
  <c r="N14" i="4" s="1"/>
  <c r="O14" i="4" s="1"/>
  <c r="M15" i="4" s="1"/>
  <c r="N15" i="4" s="1"/>
  <c r="O15" i="4" s="1"/>
  <c r="M16" i="4" s="1"/>
  <c r="N16" i="4" s="1"/>
  <c r="O16" i="4" s="1"/>
  <c r="M17" i="4" s="1"/>
  <c r="N17" i="4" s="1"/>
  <c r="O17" i="4" s="1"/>
  <c r="M18" i="4" s="1"/>
  <c r="N18" i="4" l="1"/>
  <c r="D27" i="4"/>
  <c r="D29" i="4" s="1"/>
  <c r="D30" i="4" s="1"/>
  <c r="D31" i="4" l="1"/>
  <c r="D35" i="4"/>
  <c r="D36" i="4" s="1"/>
  <c r="D38" i="4" s="1"/>
  <c r="O18" i="4"/>
  <c r="D39" i="4"/>
  <c r="D42" i="4" l="1"/>
  <c r="D43" i="4" s="1"/>
  <c r="C52" i="4" s="1"/>
  <c r="M19" i="4"/>
  <c r="D48" i="4" l="1"/>
  <c r="N19" i="4"/>
  <c r="O19" i="4" l="1"/>
  <c r="M20" i="4" s="1"/>
  <c r="N20" i="4" l="1"/>
  <c r="O20" i="4" l="1"/>
  <c r="M22" i="4" s="1"/>
  <c r="N22" i="4" l="1"/>
  <c r="O22" i="4" l="1"/>
  <c r="M23" i="4" s="1"/>
  <c r="N23" i="4" l="1"/>
  <c r="O23" i="4" l="1"/>
  <c r="M25" i="4" s="1"/>
  <c r="N25" i="4" l="1"/>
  <c r="O25" i="4" l="1"/>
  <c r="M26" i="4" s="1"/>
  <c r="N26" i="4" s="1"/>
  <c r="O26" i="4" s="1"/>
  <c r="M27" i="4" s="1"/>
  <c r="N27" i="4" s="1"/>
  <c r="O27" i="4" s="1"/>
  <c r="M28" i="4" s="1"/>
  <c r="N28" i="4" s="1"/>
  <c r="O28" i="4" s="1"/>
  <c r="M29" i="4" s="1"/>
  <c r="N29" i="4" s="1"/>
  <c r="O29" i="4" s="1"/>
  <c r="M30" i="4" s="1"/>
  <c r="N30" i="4" s="1"/>
  <c r="O30" i="4" s="1"/>
  <c r="M31" i="4" s="1"/>
  <c r="N31" i="4" s="1"/>
  <c r="O31" i="4" s="1"/>
  <c r="M32" i="4" s="1"/>
  <c r="N32" i="4" l="1"/>
  <c r="E27" i="4"/>
  <c r="E29" i="4" s="1"/>
  <c r="E30" i="4" l="1"/>
  <c r="E35" i="4" s="1"/>
  <c r="E36" i="4" s="1"/>
  <c r="E38" i="4" s="1"/>
  <c r="O32" i="4"/>
  <c r="E39" i="4"/>
  <c r="E31" i="4" l="1"/>
  <c r="M33" i="4"/>
  <c r="E42" i="4"/>
  <c r="E48" i="4" l="1"/>
  <c r="E43" i="4"/>
  <c r="C53" i="4" s="1"/>
  <c r="C54" i="4" s="1"/>
  <c r="N33" i="4"/>
  <c r="O33" i="4" l="1"/>
  <c r="M34" i="4" s="1"/>
  <c r="N34" i="4" l="1"/>
  <c r="O34" i="4" l="1"/>
  <c r="M35" i="4" s="1"/>
  <c r="N35" i="4" l="1"/>
  <c r="O35" i="4" l="1"/>
  <c r="M36" i="4" s="1"/>
  <c r="N36" i="4" l="1"/>
  <c r="O36" i="4" l="1"/>
  <c r="M37" i="4" s="1"/>
  <c r="N37" i="4" l="1"/>
  <c r="O37" i="4" l="1"/>
  <c r="M38" i="4" s="1"/>
  <c r="N38" i="4" s="1"/>
  <c r="O38" i="4" s="1"/>
  <c r="M40" i="4" s="1"/>
  <c r="N40" i="4" s="1"/>
  <c r="O40" i="4" s="1"/>
  <c r="M41" i="4" l="1"/>
  <c r="N41" i="4" s="1"/>
  <c r="O41" i="4" s="1"/>
  <c r="M42" i="4" l="1"/>
  <c r="N42" i="4" s="1"/>
  <c r="O42" i="4" s="1"/>
  <c r="M43" i="4" s="1"/>
  <c r="N43" i="4" s="1"/>
  <c r="O43" i="4" s="1"/>
  <c r="M44" i="4" s="1"/>
  <c r="N44" i="4" s="1"/>
  <c r="O44" i="4" s="1"/>
  <c r="M45" i="4" l="1"/>
  <c r="N45" i="4" l="1"/>
  <c r="F27" i="4"/>
  <c r="F29" i="4" s="1"/>
  <c r="F30" i="4" s="1"/>
  <c r="F31" i="4" l="1"/>
  <c r="F35" i="4"/>
  <c r="F36" i="4" s="1"/>
  <c r="F38" i="4" s="1"/>
  <c r="F39" i="4"/>
  <c r="O45" i="4"/>
  <c r="M46" i="4" l="1"/>
  <c r="F42" i="4"/>
  <c r="F43" i="4" l="1"/>
  <c r="F48" i="4"/>
  <c r="N46" i="4"/>
  <c r="O46" i="4" l="1"/>
  <c r="M47" i="4" s="1"/>
  <c r="N47" i="4" l="1"/>
  <c r="O47" i="4" l="1"/>
  <c r="M48" i="4" l="1"/>
  <c r="N48" i="4" l="1"/>
  <c r="O48" i="4" l="1"/>
  <c r="M49" i="4" l="1"/>
  <c r="N49" i="4" l="1"/>
  <c r="O49" i="4" l="1"/>
  <c r="M50" i="4" l="1"/>
  <c r="N50" i="4" l="1"/>
  <c r="O50" i="4" l="1"/>
  <c r="M51" i="4" l="1"/>
  <c r="N51" i="4" s="1"/>
  <c r="O51" i="4" s="1"/>
  <c r="M52" i="4" s="1"/>
  <c r="N52" i="4" s="1"/>
  <c r="O52" i="4" s="1"/>
  <c r="M53" i="4" s="1"/>
  <c r="N53" i="4" s="1"/>
  <c r="O53" i="4" s="1"/>
  <c r="M54" i="4" s="1"/>
  <c r="N54" i="4" s="1"/>
  <c r="O54" i="4" s="1"/>
  <c r="M55" i="4" s="1"/>
  <c r="N55" i="4" s="1"/>
  <c r="O55" i="4" s="1"/>
  <c r="M56" i="4" s="1"/>
  <c r="N56" i="4" s="1"/>
  <c r="O56" i="4" s="1"/>
  <c r="M57" i="4" l="1"/>
  <c r="N57" i="4" l="1"/>
  <c r="G27" i="4"/>
  <c r="G29" i="4" s="1"/>
  <c r="G30" i="4" s="1"/>
  <c r="G31" i="4" l="1"/>
  <c r="G35" i="4"/>
  <c r="G36" i="4" s="1"/>
  <c r="G38" i="4" s="1"/>
  <c r="G39" i="4"/>
  <c r="O57" i="4"/>
  <c r="M58" i="4" l="1"/>
  <c r="G42" i="4"/>
  <c r="G43" i="4" l="1"/>
  <c r="G48" i="4"/>
  <c r="N58" i="4"/>
  <c r="O58" i="4" l="1"/>
  <c r="M59" i="4" s="1"/>
  <c r="N59" i="4" l="1"/>
  <c r="O59" i="4" l="1"/>
  <c r="M60" i="4" l="1"/>
  <c r="N60" i="4" l="1"/>
  <c r="O60" i="4" l="1"/>
  <c r="M61" i="4" l="1"/>
  <c r="N61" i="4" l="1"/>
  <c r="O61" i="4" l="1"/>
  <c r="M62" i="4" l="1"/>
  <c r="N62" i="4" l="1"/>
  <c r="O62" i="4" l="1"/>
  <c r="M63" i="4" l="1"/>
  <c r="N63" i="4" s="1"/>
  <c r="O63" i="4" s="1"/>
  <c r="M64" i="4" s="1"/>
  <c r="N64" i="4" s="1"/>
  <c r="O64" i="4" s="1"/>
  <c r="M65" i="4" s="1"/>
  <c r="N65" i="4" s="1"/>
  <c r="O65" i="4" s="1"/>
  <c r="M66" i="4" s="1"/>
  <c r="N66" i="4" s="1"/>
  <c r="O66" i="4" s="1"/>
  <c r="M67" i="4" s="1"/>
  <c r="N67" i="4" s="1"/>
  <c r="O67" i="4" s="1"/>
  <c r="M68" i="4" s="1"/>
  <c r="N68" i="4" s="1"/>
  <c r="O68" i="4" s="1"/>
  <c r="M69" i="4" l="1"/>
  <c r="N69" i="4" l="1"/>
  <c r="H27" i="4"/>
  <c r="H29" i="4" s="1"/>
  <c r="H30" i="4" l="1"/>
  <c r="H35" i="4" s="1"/>
  <c r="H36" i="4" s="1"/>
  <c r="H38" i="4" s="1"/>
  <c r="H39" i="4"/>
  <c r="O69" i="4"/>
  <c r="H42" i="4" l="1"/>
  <c r="H43" i="4" s="1"/>
  <c r="C46" i="4" s="1"/>
  <c r="D46" i="4" s="1"/>
  <c r="H31" i="4"/>
  <c r="C45" i="4" l="1"/>
  <c r="D45" i="4" s="1"/>
  <c r="H4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tc={B90AFAC1-9CDB-4155-AF8E-436FE6C05021}</author>
    <author>tc={24FF848E-04C4-4F0C-9D90-0866AF777B6B}</author>
    <author>tc={80FFF929-7056-4CDB-860F-F92E018F05FB}</author>
    <author>tc={465808BA-F8AA-4650-8AC8-3855E0FB7B04}</author>
  </authors>
  <commentList>
    <comment ref="B25"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Este dato se saco de la prestigiosa revista La Republica:
https://www.larepublica.co/economia/un-empleado-de-salario-minimo-vale-1479684-para-su-empresa-cada-mes-2947773#:~:text=El%20Gobierno%20prepar%C3%B3%20desde%20ayer,con%20%24102.853%20adicionales%20para%20%24980.657.</t>
      </text>
    </comment>
    <comment ref="B26" authorId="1" shapeId="0" xr:uid="{00000000-0006-0000-00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considera un gasto extra del 20%, por los turnos rotativos y operacion de horas nocturnos, esto con el fin de incentivo a los operarios</t>
      </text>
    </comment>
    <comment ref="D38" authorId="2" shapeId="0" xr:uid="{00000000-0006-0000-00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Con 1500 metros de este empaque, es posible envasar 150.000 barras, es decir, que cada metro del rollo se usan para empacar 100 barras</t>
      </text>
    </comment>
    <comment ref="D39" authorId="3" shapeId="0" xr:uid="{00000000-0006-0000-00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una caja caben 120 barras empacadas</t>
      </text>
    </comment>
  </commentList>
</comments>
</file>

<file path=xl/sharedStrings.xml><?xml version="1.0" encoding="utf-8"?>
<sst xmlns="http://schemas.openxmlformats.org/spreadsheetml/2006/main" count="815" uniqueCount="551">
  <si>
    <t>Año</t>
  </si>
  <si>
    <t xml:space="preserve">Porcentaje de participacion de ventas </t>
  </si>
  <si>
    <t>Cartera</t>
  </si>
  <si>
    <t>Valores en pesos colombiano (COP)</t>
  </si>
  <si>
    <t>Demanda potencial de barras</t>
  </si>
  <si>
    <t>Producción de barras según disponibilidad Bagazo de malta</t>
  </si>
  <si>
    <t>% de demanda a cubrir</t>
  </si>
  <si>
    <t>Inflación Colombia (Noviembre - 2020)</t>
  </si>
  <si>
    <t>Porcentaje de ventas inicial</t>
  </si>
  <si>
    <t>Crecimiento de participación de ventas</t>
  </si>
  <si>
    <t>RANGOS MERCADO</t>
  </si>
  <si>
    <t>Rango porcentaje participación ventas inicial</t>
  </si>
  <si>
    <t>Rango crecimiento participación ventas</t>
  </si>
  <si>
    <t>DATOS IMPORTANTES</t>
  </si>
  <si>
    <t>POLITICAS EMPRESA</t>
  </si>
  <si>
    <t>Politica Inventario MP</t>
  </si>
  <si>
    <t>Política Cartera</t>
  </si>
  <si>
    <t>Política Inventario PT</t>
  </si>
  <si>
    <t>Política Proveedores</t>
  </si>
  <si>
    <t>Días</t>
  </si>
  <si>
    <t>Numero de turnos</t>
  </si>
  <si>
    <t>Horas/turno</t>
  </si>
  <si>
    <t>Días laborables por año</t>
  </si>
  <si>
    <t>Mensual</t>
  </si>
  <si>
    <t>Numero de operarios por turno</t>
  </si>
  <si>
    <t>Producto</t>
  </si>
  <si>
    <t>Proveedor</t>
  </si>
  <si>
    <t>Precio</t>
  </si>
  <si>
    <t>Bagazo de malta</t>
  </si>
  <si>
    <t>Miel</t>
  </si>
  <si>
    <t>San Jorge</t>
  </si>
  <si>
    <t>Arándanos</t>
  </si>
  <si>
    <t>Nueces</t>
  </si>
  <si>
    <t>Empaque plástico</t>
  </si>
  <si>
    <t>1500 m</t>
  </si>
  <si>
    <t>Cajas de carton</t>
  </si>
  <si>
    <t>Cerveceras artesanales</t>
  </si>
  <si>
    <t>Jarabe de fructosa</t>
  </si>
  <si>
    <t>Mani</t>
  </si>
  <si>
    <t>Arroz inflado</t>
  </si>
  <si>
    <t>Quinoa</t>
  </si>
  <si>
    <t>PAPELSA</t>
  </si>
  <si>
    <t>PLASPET S.A.</t>
  </si>
  <si>
    <t>La Roca</t>
  </si>
  <si>
    <t>CONSUMO ELECTRICO</t>
  </si>
  <si>
    <t>Maquina</t>
  </si>
  <si>
    <t>Consumo</t>
  </si>
  <si>
    <t>Unidad</t>
  </si>
  <si>
    <t>Horno Industrial</t>
  </si>
  <si>
    <t>kW</t>
  </si>
  <si>
    <t xml:space="preserve">Molino </t>
  </si>
  <si>
    <t>Cocinador de aglutinante</t>
  </si>
  <si>
    <t>Mezclador termico</t>
  </si>
  <si>
    <t>Formadora de barritas</t>
  </si>
  <si>
    <t>Empaquetadora</t>
  </si>
  <si>
    <t>Neveras (3)</t>
  </si>
  <si>
    <t>COSTOS DEL CONSUMO ELECTRICO</t>
  </si>
  <si>
    <t>Tarifas de kWh cali estrato 3</t>
  </si>
  <si>
    <t>Precio ($/kWh)</t>
  </si>
  <si>
    <t>Costo total ($)</t>
  </si>
  <si>
    <t>Consumo anual (kWh)</t>
  </si>
  <si>
    <t>COSTOS DE MANTENIMIENTO</t>
  </si>
  <si>
    <t>Valor de adquisición</t>
  </si>
  <si>
    <t>Costo mantenimiento</t>
  </si>
  <si>
    <t>COSTO TOTAL</t>
  </si>
  <si>
    <t>COSTOS DE DEPRECIACIÓN</t>
  </si>
  <si>
    <t>Depreciación</t>
  </si>
  <si>
    <t>COSTOS MP E INSUMOS</t>
  </si>
  <si>
    <t>OTROS CIF</t>
  </si>
  <si>
    <t>Concepto</t>
  </si>
  <si>
    <t>Costo mes</t>
  </si>
  <si>
    <t>Costo anual</t>
  </si>
  <si>
    <t xml:space="preserve">Otros servicios </t>
  </si>
  <si>
    <t>Seguros</t>
  </si>
  <si>
    <t>INVERSIÓN TOTAL EN ACTIVO</t>
  </si>
  <si>
    <t>Adquisicion de la planta</t>
  </si>
  <si>
    <t>Costo</t>
  </si>
  <si>
    <t>Vida util</t>
  </si>
  <si>
    <t>Equipos de producción</t>
  </si>
  <si>
    <t>Otros equipos, muebles y enseres</t>
  </si>
  <si>
    <t>Bascula</t>
  </si>
  <si>
    <t>Medidor de humedad</t>
  </si>
  <si>
    <t>Estanteria MP (3)</t>
  </si>
  <si>
    <t>Estanteria PT (16)</t>
  </si>
  <si>
    <t>Equipos de oficina</t>
  </si>
  <si>
    <t>Escritorios (2)</t>
  </si>
  <si>
    <t>Sillas de oficina (2)</t>
  </si>
  <si>
    <t>Computadoras (2)</t>
  </si>
  <si>
    <t>Activos diferidos</t>
  </si>
  <si>
    <t>Adecuaciones y gastos de montaje</t>
  </si>
  <si>
    <t>TOTAL ACTIVOS</t>
  </si>
  <si>
    <t xml:space="preserve">TOTAL DEPRECIACIÓN </t>
  </si>
  <si>
    <t>ADQUISICIÓN PLANTA</t>
  </si>
  <si>
    <t>Area requerida para la planta (m^2)</t>
  </si>
  <si>
    <t>Costo (m^2)</t>
  </si>
  <si>
    <t>Area (m^2)</t>
  </si>
  <si>
    <t>Estrato</t>
  </si>
  <si>
    <t>Costo de las propiedades en el sector</t>
  </si>
  <si>
    <t>COSTO PROMEDIO M^2</t>
  </si>
  <si>
    <t>Costo aproximado de la planta</t>
  </si>
  <si>
    <t>Cantidad (gramos)</t>
  </si>
  <si>
    <t>Costo ($/gramo)</t>
  </si>
  <si>
    <t>Costos de empaques</t>
  </si>
  <si>
    <t>Gramos/barra</t>
  </si>
  <si>
    <t>Costo unitario ($/barra)</t>
  </si>
  <si>
    <t>COSTO UNITARIO TOTAL MP</t>
  </si>
  <si>
    <t>Costo unitario ($/Barra)</t>
  </si>
  <si>
    <t>COSTO UNITARIO TOTAL EMPAQUE</t>
  </si>
  <si>
    <t>Salario mensual por operario</t>
  </si>
  <si>
    <t>Salario minimo legal vigente mas prestaciones (2020)</t>
  </si>
  <si>
    <t>Tasa de impuesto a la renta</t>
  </si>
  <si>
    <t>Variación valor inversiones (Riesgo)</t>
  </si>
  <si>
    <t>Variación valor Gastos (Riesgo)</t>
  </si>
  <si>
    <t>Depreciación anual</t>
  </si>
  <si>
    <t>Se decidio investigar plantas o bodegas que sirvan para la operación de las barras, es importante recalcar que los inmuebles esten ubicados en el sector oriente de la ciudad de Cali. Los calculos que se efectuaron para conocer de manera aproximada el monto de la inversion correspondiente a este rubro fue la siguiente:</t>
  </si>
  <si>
    <t>Unidades de barras a vender</t>
  </si>
  <si>
    <t>Precio de venta de cada barra (25 gramos)</t>
  </si>
  <si>
    <t>Ingresos</t>
  </si>
  <si>
    <t>COSTO MP</t>
  </si>
  <si>
    <t>Precio unitario MP</t>
  </si>
  <si>
    <t>Precio unitario Empaque</t>
  </si>
  <si>
    <t>Facil360</t>
  </si>
  <si>
    <t>Comercializadoragph</t>
  </si>
  <si>
    <t>Horas de uso/dia</t>
  </si>
  <si>
    <t>Inv Final PT</t>
  </si>
  <si>
    <t>Ventas PT</t>
  </si>
  <si>
    <t>Inv Inicial PT</t>
  </si>
  <si>
    <t>Producción PT</t>
  </si>
  <si>
    <t xml:space="preserve">Inventario Final Materia Prima </t>
  </si>
  <si>
    <t xml:space="preserve">Consumo Materia Prima </t>
  </si>
  <si>
    <t>Inventario Inicial Materia Prima</t>
  </si>
  <si>
    <t xml:space="preserve">Compras Materia Prima </t>
  </si>
  <si>
    <t>COSTOS MOD</t>
  </si>
  <si>
    <t>Costos MOD total</t>
  </si>
  <si>
    <t>Otros Servicios</t>
  </si>
  <si>
    <t>Servicio Energía</t>
  </si>
  <si>
    <t>Seguro</t>
  </si>
  <si>
    <t>Mantenimiento</t>
  </si>
  <si>
    <t>COSTOS CIF</t>
  </si>
  <si>
    <t>Gasto de Gerente y contabilidad externa</t>
  </si>
  <si>
    <t xml:space="preserve">Costo total CIF </t>
  </si>
  <si>
    <t>Costo conversión</t>
  </si>
  <si>
    <t>Costo conversión unitario</t>
  </si>
  <si>
    <t>Costo unitario PT</t>
  </si>
  <si>
    <t>Inv. final PT</t>
  </si>
  <si>
    <t xml:space="preserve">Cuentas por pagar </t>
  </si>
  <si>
    <t>Inversion CT</t>
  </si>
  <si>
    <t>Inversion Capital de Trabajo (CT)</t>
  </si>
  <si>
    <t>Capital de trabajo (CT)</t>
  </si>
  <si>
    <t>NOMBRE DEL PRODUCTO</t>
  </si>
  <si>
    <t>EMPRESA</t>
  </si>
  <si>
    <t>PRECIO</t>
  </si>
  <si>
    <t>CANTIDAD (Gramos)</t>
  </si>
  <si>
    <t>Precio/gramo</t>
  </si>
  <si>
    <t>Precio (25 gramos)</t>
  </si>
  <si>
    <t>Fit-Graan</t>
  </si>
  <si>
    <t>Barras de cereal</t>
  </si>
  <si>
    <t xml:space="preserve">Barras de cereal </t>
  </si>
  <si>
    <t>HEIL</t>
  </si>
  <si>
    <t>Chia seeds and mango tropical bar</t>
  </si>
  <si>
    <t>DIPSA SNACKS</t>
  </si>
  <si>
    <t>Barras de nueces mixtas y avenas sabor chocolate</t>
  </si>
  <si>
    <t>QUAKER</t>
  </si>
  <si>
    <t>Nut bar Arandanos y almendras</t>
  </si>
  <si>
    <t>KELLOGGS</t>
  </si>
  <si>
    <t>Nature valley</t>
  </si>
  <si>
    <t>Crunchy oats and honey</t>
  </si>
  <si>
    <t>Barras de cereal con trozos de mora</t>
  </si>
  <si>
    <t>TOSH</t>
  </si>
  <si>
    <t>Barras de cereal frutos rojos</t>
  </si>
  <si>
    <t>TAEQ</t>
  </si>
  <si>
    <t>Barra de cereal LYNE sin azucar adicionada</t>
  </si>
  <si>
    <t>Barras de cereal mani con pasas</t>
  </si>
  <si>
    <t>ÉXITO</t>
  </si>
  <si>
    <t>Barra de cereal caramelo fitness</t>
  </si>
  <si>
    <t>NESTLE</t>
  </si>
  <si>
    <t>Desviación estandar del precio</t>
  </si>
  <si>
    <t>Precio estipulado de la barra</t>
  </si>
  <si>
    <t>Mas economica que el promedio que se encuentra en el mercado</t>
  </si>
  <si>
    <t>Crecimiento participación ventas</t>
  </si>
  <si>
    <t>PORCENTAJE INVERSIONES</t>
  </si>
  <si>
    <t>PORCENTAJE GASTOS</t>
  </si>
  <si>
    <t>Probabilidades</t>
  </si>
  <si>
    <t>Resultados</t>
  </si>
  <si>
    <t>Valores</t>
  </si>
  <si>
    <t>Parámetros</t>
  </si>
  <si>
    <t>Lim Inferior</t>
  </si>
  <si>
    <t>Base</t>
  </si>
  <si>
    <t>Lim Superior</t>
  </si>
  <si>
    <t>Lim superior</t>
  </si>
  <si>
    <t>Variable</t>
  </si>
  <si>
    <t>Distribución</t>
  </si>
  <si>
    <t>Inversiones</t>
  </si>
  <si>
    <t>Gastos</t>
  </si>
  <si>
    <t>Uniforme</t>
  </si>
  <si>
    <t>Pesimista</t>
  </si>
  <si>
    <t>Optimista</t>
  </si>
  <si>
    <t>Trianggular</t>
  </si>
  <si>
    <t>Porcentaje Inversiones</t>
  </si>
  <si>
    <t>Porcentaje gastos</t>
  </si>
  <si>
    <t>Uniforme (0,8; 1,2)</t>
  </si>
  <si>
    <t>(0,8; 1,2)</t>
  </si>
  <si>
    <t>(0,05; 0,07; 0,09)</t>
  </si>
  <si>
    <t>ESTRUCTURA DE FINANCIACIÓN</t>
  </si>
  <si>
    <t>Pasivos</t>
  </si>
  <si>
    <t>Patrimonio</t>
  </si>
  <si>
    <t>Deuda</t>
  </si>
  <si>
    <t>Monto</t>
  </si>
  <si>
    <t xml:space="preserve">Banco </t>
  </si>
  <si>
    <t>Tasa</t>
  </si>
  <si>
    <t>E.A.</t>
  </si>
  <si>
    <t>TIO</t>
  </si>
  <si>
    <t>WACC</t>
  </si>
  <si>
    <t>Condiciones de Financiación</t>
  </si>
  <si>
    <t xml:space="preserve">Porcentaje a financiar </t>
  </si>
  <si>
    <t>Tasa del crédito</t>
  </si>
  <si>
    <t>E.A</t>
  </si>
  <si>
    <t>Pago en cuotas mensuales iguales</t>
  </si>
  <si>
    <t>Tasa Mensual</t>
  </si>
  <si>
    <t>Préstamo</t>
  </si>
  <si>
    <t>Periodos</t>
  </si>
  <si>
    <t>Cuota</t>
  </si>
  <si>
    <t>TABLA DE AMORTIZACIÓN</t>
  </si>
  <si>
    <t>Periodo</t>
  </si>
  <si>
    <t>Pago de Interesés</t>
  </si>
  <si>
    <t>Pago de Capital</t>
  </si>
  <si>
    <t>Saldo</t>
  </si>
  <si>
    <t>ESTADO DE RESULTADOS</t>
  </si>
  <si>
    <t>Año 0</t>
  </si>
  <si>
    <t>Año 1</t>
  </si>
  <si>
    <t>Año 2</t>
  </si>
  <si>
    <t>Año 3</t>
  </si>
  <si>
    <t>Año 4</t>
  </si>
  <si>
    <t>Año 5</t>
  </si>
  <si>
    <t>Ventas Netas</t>
  </si>
  <si>
    <t>Costo de Ventas</t>
  </si>
  <si>
    <t>UTILIDAD BRUTA</t>
  </si>
  <si>
    <t>EBITDA</t>
  </si>
  <si>
    <t>Gastos financieros</t>
  </si>
  <si>
    <t>Otros Ingresos</t>
  </si>
  <si>
    <t>UTILIDAD ANTES DE IMPUESTOS</t>
  </si>
  <si>
    <t>UTILIDAD NETA</t>
  </si>
  <si>
    <t>Margen bruto</t>
  </si>
  <si>
    <t>Gastos de administracion y ventas</t>
  </si>
  <si>
    <t xml:space="preserve">Gastos Comerciales </t>
  </si>
  <si>
    <t>Gasto de Logistica</t>
  </si>
  <si>
    <t>Gastos totales</t>
  </si>
  <si>
    <t>Impuestos</t>
  </si>
  <si>
    <t>FLUJO DE CAJA LIBRE</t>
  </si>
  <si>
    <t>UODI</t>
  </si>
  <si>
    <t>Depreciaciones</t>
  </si>
  <si>
    <t>FLUJO DE CAJA BRUTO</t>
  </si>
  <si>
    <t>Inversion en activos</t>
  </si>
  <si>
    <t>FLUJO NETO DE CAJA PRESENTE</t>
  </si>
  <si>
    <t>TIR</t>
  </si>
  <si>
    <t>VPN</t>
  </si>
  <si>
    <t>% Gastos totales por año</t>
  </si>
  <si>
    <t>INA</t>
  </si>
  <si>
    <t>J</t>
  </si>
  <si>
    <t>Sumatoria flujos hasta J</t>
  </si>
  <si>
    <t>Flujo J+1</t>
  </si>
  <si>
    <t>PPD</t>
  </si>
  <si>
    <t>Io</t>
  </si>
  <si>
    <t>(0,4;0,5;0,6)</t>
  </si>
  <si>
    <t>Uniforme (0,10; 0,16)</t>
  </si>
  <si>
    <t>Precio promedio (25 gramos)</t>
  </si>
  <si>
    <t>(0,10; 0,16)</t>
  </si>
  <si>
    <t>SLoYkPQu0APGq0MGAJtL/Znx8FCpo3cRlNPQCK/SFyLT/B4QTyMLOyBSaZwWhemND+QaxRaqbaokYwzkNEKoudMcp2llkonQIJ8RUhZJLOcPf2KwlDB5vgyLtFsNjh9EnCdjI3bdFnNru3MQvVP68pLjTs1Ebhh5aWEnoJXwgMOw5JbeZDEVdhYD46hUVw72MNXCm4OHn5HHKVc+mNsaqC1qQG14Qez5VjXWCwckLpdIz3WLgQMIIpB7Ez4=</t>
  </si>
  <si>
    <t>General</t>
  </si>
  <si>
    <t>Número de Intentos</t>
  </si>
  <si>
    <t>Pausar por un Error</t>
  </si>
  <si>
    <t>Valor Sembrado</t>
  </si>
  <si>
    <t>Activar Correlaciones</t>
  </si>
  <si>
    <t>Supuestos</t>
  </si>
  <si>
    <t>Simulación - Evaluacion Financiera - Simulacion</t>
  </si>
  <si>
    <t>No</t>
  </si>
  <si>
    <t>Siembre</t>
  </si>
  <si>
    <t>Sí</t>
  </si>
  <si>
    <t>Nombre</t>
  </si>
  <si>
    <t>Habilitado</t>
  </si>
  <si>
    <t>Celda</t>
  </si>
  <si>
    <t>Simulación Dinámica</t>
  </si>
  <si>
    <t>Rango</t>
  </si>
  <si>
    <t xml:space="preserve">  Mínimo</t>
  </si>
  <si>
    <t xml:space="preserve">  Máximo</t>
  </si>
  <si>
    <t>B7: Porcentaje de ventas inicial</t>
  </si>
  <si>
    <t>$B$7</t>
  </si>
  <si>
    <t>-Infinito</t>
  </si>
  <si>
    <t>Infinito</t>
  </si>
  <si>
    <t>B8: Crecimiento de participación de ventas</t>
  </si>
  <si>
    <t>$B$8</t>
  </si>
  <si>
    <t>Triangular</t>
  </si>
  <si>
    <t xml:space="preserve">  Mayor Probabilidad</t>
  </si>
  <si>
    <t>Pronóstico</t>
  </si>
  <si>
    <t>Pronóstico de la Precisión</t>
  </si>
  <si>
    <t xml:space="preserve">  Nivel de Precisión</t>
  </si>
  <si>
    <t xml:space="preserve">  Nivel de Error</t>
  </si>
  <si>
    <t>---</t>
  </si>
  <si>
    <t>Número de Pruebas</t>
  </si>
  <si>
    <t>Media</t>
  </si>
  <si>
    <t>Mediana</t>
  </si>
  <si>
    <t>Desviación Estándar</t>
  </si>
  <si>
    <t>Variación</t>
  </si>
  <si>
    <t>Coeficiente de Variación</t>
  </si>
  <si>
    <t>Máximo</t>
  </si>
  <si>
    <t>Mínimo</t>
  </si>
  <si>
    <t>Asimetría</t>
  </si>
  <si>
    <t>Curtósis</t>
  </si>
  <si>
    <t>Percentil 25%</t>
  </si>
  <si>
    <t>Percentil 75%</t>
  </si>
  <si>
    <t>Precisión de Error 95%</t>
  </si>
  <si>
    <t>$C$46</t>
  </si>
  <si>
    <t>Matriz de Correlación</t>
  </si>
  <si>
    <t>Tablas Tornado y Araña</t>
  </si>
  <si>
    <t>Resumen Estadístico</t>
  </si>
  <si>
    <t>Una de las herramientas de simulación más poderosas es la Tabla Tornado, ya que captura los impactos estadísticos de cada variable sobre el modelo resultante. Es decir, la herramienta impacta de manera automática cada variable precedente en el modelo que se ha especificado de antemano, captura las fluctuaciones sobre el modelo final del pronóstico o el resultado final, y organiza las perturbaciones categorizadas en orden de importancia. Precedentes son todas las entradas y las variables intermedias que afectan el modelo resultante. Por ejemplo, si el modelo consiste de A = B + C, donde C = D + E, entonces B, D,  E son los precedentes para A (C no es un precedente ya que sólo es un valor de cálculo intermedio). El rango y el número de valores perturbados es especificado por el usuario y puede establecerse para probar valores extremos en lugar de pequeñas perturbaciones alrededor de los valores esperados. En ciertos casos, los valores extremos pueden tener un impacto desequilibrado mayor o menor (por ejemplo, no linealidades pueden ocurrir cuando se incrementa o disminuye una economía de escala y su alcance llega a valores mayores o menores de la variable) y sólo un rango mayor captura este impacto no lineal.</t>
  </si>
  <si>
    <t>Una Tabla Tornado organiza todas las entradas que le dan forma al modelo, empezando con la variable de entrada que tiene el impacto más grande sobre los resultados. La tabla se obtiene afectando cada dato ingresado precedente en un rango consistente (por ejemplo, ±10% del caso base) una a la vez, y comparando sus resultados con el caso base. Una Tabla Araña, como su nombre lo indica, se asemeja a una araña con un cuerpo central y varias piernas saliendo de ella. La pendiente positiva indica una relación positiva, mientras que una pendiente negativa indica una relación negativa entre las variables relacionadas. Por lo tanto, las tablas arañas pueden utilizarse para visualizar relaciones lineales y no lineales. Las Tabla Tornado y Araña ayudan a identificar los factores críticos de éxito del resultado de una celda para poder identificar las entradas y simularlas. Las variables críticas identificadas que son inciertas son las únicas que no deben ser simuladas. No pierda su tiempo simulando variables que puedan ser inciertas o tienen poco impacto en los resultados.</t>
  </si>
  <si>
    <t>Cambio de Ingreso</t>
  </si>
  <si>
    <t>Celda Precedente</t>
  </si>
  <si>
    <t>Resultado Inferior</t>
  </si>
  <si>
    <t>Resultado Superior</t>
  </si>
  <si>
    <t>Rango de Efectividad</t>
  </si>
  <si>
    <t>Ingreso Inferior</t>
  </si>
  <si>
    <t>Ingreso Superior</t>
  </si>
  <si>
    <t>Valor Caso Base</t>
  </si>
  <si>
    <t>UTILIDAD OPERATIVA</t>
  </si>
  <si>
    <t>Amortización del credito</t>
  </si>
  <si>
    <t>INVERSIÓN EN PERMISOS, TRAMITES Y REGISTROS LEGALES</t>
  </si>
  <si>
    <t xml:space="preserve">Según el manual tarifario vigente del INVIMA amparados bajo la Resolución No. 2020039145 del 12 de noviembre de 2020 “Por la cual se actualizan las tarifas en el Instituto Nacional de Vigilancia de Medicamentos y Alimentos - lnvima”, y se modifica  la resolución   2020027137 del 19 de agosto de 2020.  Se pudo identificar las inversiones intangibles o diferidas que se deben hacer en el proyecto para la operación legal de la planta cumpliendo los registros y permisos que el INVIMA exige.  </t>
  </si>
  <si>
    <t>Notificación Sanitaria de Alimentos "NSA" de Bajo Riesgo (variedades de 1 a 10)</t>
  </si>
  <si>
    <t>Codigo</t>
  </si>
  <si>
    <t>Tarifa</t>
  </si>
  <si>
    <t>UVT</t>
  </si>
  <si>
    <t>4002-2</t>
  </si>
  <si>
    <t>4002-3</t>
  </si>
  <si>
    <t>4002-4</t>
  </si>
  <si>
    <t>4002-5</t>
  </si>
  <si>
    <t>4002-10</t>
  </si>
  <si>
    <t>4004-1</t>
  </si>
  <si>
    <t>Verificación de Buenas Prácticas de Manufactura (BPM) en industrias o fábricas de alimentos; Visitas de certificación o renovación de certificación de buenas prácticas de manufactura (BPM) a plantas productoras de alimentos que van a elaborar suplementos dietarios. Visitas  de certificación o renovación de buenas prácticas de manufactura a establecimientos fabricantes, procesadores, mezcladores o envasadores de aditivos alimentarios.</t>
  </si>
  <si>
    <t>Autorizaciones, certificaciones y permisos legales</t>
  </si>
  <si>
    <t>D56: % Gastos totales por año</t>
  </si>
  <si>
    <t>$D$56</t>
  </si>
  <si>
    <t>E56: % Gastos totales por año</t>
  </si>
  <si>
    <t>$E$56</t>
  </si>
  <si>
    <t>F56: % Gastos totales por año</t>
  </si>
  <si>
    <t>$F$56</t>
  </si>
  <si>
    <t>G56: % Gastos totales por año</t>
  </si>
  <si>
    <t>$G$56</t>
  </si>
  <si>
    <t>H56: % Gastos totales por año</t>
  </si>
  <si>
    <t>$H$56</t>
  </si>
  <si>
    <t>B154: Variación valor inversiones (Riesgo)</t>
  </si>
  <si>
    <t>$B$154</t>
  </si>
  <si>
    <t>$C$45</t>
  </si>
  <si>
    <t>Indicador Riesgo</t>
  </si>
  <si>
    <t>Resultado</t>
  </si>
  <si>
    <t>TIR Promedio</t>
  </si>
  <si>
    <t>Límite inferior</t>
  </si>
  <si>
    <t>Límite superior</t>
  </si>
  <si>
    <t>VPN Promedio</t>
  </si>
  <si>
    <t>Coeficiente de variación del VPN</t>
  </si>
  <si>
    <t>z</t>
  </si>
  <si>
    <t>VaR</t>
  </si>
  <si>
    <t>TIR= 0; Z=</t>
  </si>
  <si>
    <t>P TIR &lt;0 =</t>
  </si>
  <si>
    <t>Probabilidad de perdida</t>
  </si>
  <si>
    <t>des TIR</t>
  </si>
  <si>
    <t>des VPN</t>
  </si>
  <si>
    <t>TRIANGULAR (0,08; 0,1; 0,12)</t>
  </si>
  <si>
    <t>Uniforme (0,0,15;0,25)</t>
  </si>
  <si>
    <t>Valor Base:  4041573762,63059</t>
  </si>
  <si>
    <t xml:space="preserve">Costo PT y Capital Trabajo!(B7) </t>
  </si>
  <si>
    <t xml:space="preserve">Costo PT y Capital Trabajo!(B8) </t>
  </si>
  <si>
    <t xml:space="preserve">Estudio economico (FCL)!(H56) </t>
  </si>
  <si>
    <t xml:space="preserve">Costo PT y Capital Trabajo!(B154) </t>
  </si>
  <si>
    <t xml:space="preserve">Estudio economico (FCL)!(G56) </t>
  </si>
  <si>
    <t xml:space="preserve">Estudio economico (FCL)!(F56) </t>
  </si>
  <si>
    <t xml:space="preserve">Estudio economico (FCL)!(E56) </t>
  </si>
  <si>
    <t xml:space="preserve">Estudio economico (FCL)!(D56) </t>
  </si>
  <si>
    <t xml:space="preserve">  (type in number of variables to show &amp; hit enter)</t>
  </si>
  <si>
    <t>Tornado Gráfico</t>
  </si>
  <si>
    <t xml:space="preserve">Valor Base: </t>
  </si>
  <si>
    <t>HbvG62/AQDSy//b+xyGp68Ys6/g192dhQw9dyuBaC3wBfWYf9f7SWFtQOlUFSYMmw7UG+aegbPQgNPqaGzMmn29NMsfRGEu3Yw3Ha8HBNZuJTFdjl9F634VhzKMl5MG5z4SShQpShvvAvmu0XbGY4urJdf8NtEoyD5kr1Mr6kdULg7dnhw3VffqA02R+hoiMbeO4gXE5tPE111h2TCs0aaLkr0MsPRuURI4x04RmwoX7RaNOIp5T1FfFr1s=</t>
  </si>
  <si>
    <t>hF6CRVOpodfPPmh8clHoEVSnNeg08NN99C08WbI/IV3gubitNuFw5fBqENZKsdOR7FVxkwwTJBmthU387/oCZ0IGYX61BBZBJb4uaXcokyrrJc2P9tzCt0p5oUEm3YXenQ7PdWCx6VXElcGYt5qvCxjU625vrHgGnRfZjg49RTM47Zfj+24ptDtXBhU7ShyErXJ2ZKpcujGc5t3pROOtC10XWP5gWcJfn2DRTLONdBOzF4nRe3IiQd5VptU=</t>
  </si>
  <si>
    <t>RHIt4+k6l3tc2CfM0KmdNUZw8XecFOex89ue6U/v59RgTo98v9mJf7g/XSGpuHEUTKIqdghm8zVLavkJP8VH94G835E/7BspZ2/BhgUULK0kC2gabiPyoOAkaJmgzq+sCS2SE4A8zeGMe0tdmW8kMeLmCGfCudY5xxuRxZLyb6mcSASjD0jTLwgvtvdavt9yEMXibsHd+64g0CeWPCY0A9nxShfAPtKmle6tn65PY25irhrF0rcvDZry1Z0=</t>
  </si>
  <si>
    <t>NJGkpyv7Y3BBKE7deLf2YYxZcHsuR6pXY+nD7yH6uX6SkpQEPGZnS6BoQkVsSfJXzXCm5G1Ieagd3SK5q5Zhahtss4eMzOD4IbytdRqrJJBeL5UCtXhYq+yoFqta7jIijWPdzpxAq2eGG1Vo6PDTzCwqrK7eqlIViRtiMjfLKIZFSwH5RWKX7TdRznPwRrMr3aJncEydGph9Rrn7LRGVtfo8gZ77ER+JrnRCwUEgms++yRFVULNSmWIJe3w=</t>
  </si>
  <si>
    <t>X8roziKn05Lvoxfd9l/n0ASpENig+qyOB/X+wVgiSPr31PQqNMji9GO+oZ4vFzNvTcth74VZY/Co4v8s6KP58Z+dU6fFXjUToVI7jj3zVZ7IHIrZ+LvLLa0jqQRq0Kn8D/VUSaAD6D/VaLmVjcyQuZqiFhQVZKXsypkwBzPhHEpp+A7IYx92UEjsb2WdftBiOB+3u7u4a1rf8HDv3FUogkSZffkRLRlCUKUt8uiWuXQNl8PR6vsBw08KXCQ=</t>
  </si>
  <si>
    <t>PaiQCIY1Rj2Ik9lkgmKwnCHRb3ogiwOiqEkTvy6w98w4m0j+8YINGA78+Sxcrf/z9qjjxrItS1DzzpGn07hOnDrG0JZVvpCvo0/lLlq8MQB74VXQU44/zgmVTV6U/sVSCSht8Dl22ETj5DjgQOlNaccRREG6mIsWfQRaWVghKxwHDfE2J0U3Mf8KTiO2zNIKTLu19JPj626m3jq3CsYxpw6BVUasyGQORQOO5ggyZs534Eggll4hLlyjSx0=</t>
  </si>
  <si>
    <t>0oIWqirbGrfyEtmMYniNOIIHy7AKfDBsIV9NyzGRB2hlZDh/tjcmpzlSgzoMD/zY0XzAVyNfDG6GMsAAzrnwMsJ/u3XzusXlgIlz6DGqEWF+ofztm0qUL5DfGVH862/dkTesv+sP09lxOflD2X9d4/X0bBC+lkp1jYioV/XerVVx387XEFzUDvBKcIPZgMPgRxy04i/b8WKXeFEjnct2+sg+zDxdJHWxaQzWwUp0XFWajyLWJQ9QqjV3k3U=</t>
  </si>
  <si>
    <t>GYC4QcN5brFBLXVLRkTWiPl5YklI+ssPx21Jtnk5j5X/i4TfmFtorlE15ayaKpsq0hUBC/87ELzP21DXx6MvTx4vv+GNXgOSctGs8oVbYtKbf9qf2GvwhNSJ3Hc4nyIBnLyhMHf8PP4eoirofcH6kaL+wPiMOlFOyckQmI70QlqzDNhh1cyK1bWx3tdwj2Xz17H/UK+CflZsRfIfTg1CLz9yXN3Q9rhzqh+h8//NQ0itX/cIOdfg8wK0blg=</t>
  </si>
  <si>
    <t>NtgZ4c/OkZPNo9CNiT2v+/pLRILW0YyyvuvZ4qR6So25BvrHbvHt4Ss87hgqSlrcCUT20O8mGi97OS1iqmrfNkScN42Nd32DBxx/0sSFOXk8W4NyhS4HQ2F0qBCSfE8fgsQN2TYH/omWYYAO14C8Bh3X2WZuEaICzBnV0+zm1BQtu2CULx49soEdmEvb2H7IN+hBOe056ziJ3rid3fGlXaCXhEJUyMbzphe4Z5l/KY0jDJ5Izc64SZ6YcKY=</t>
  </si>
  <si>
    <t>r7LWX1KF2fo2QWtyVR5eUnyAYCqSlBtSEk/eXcAulG6YdcsdG9cdstrq4EIeNY14eE+7uS5K2s+wPjxcDBSfm+wdYH+HdXD5zIkOAHRjxotiFLnuCPNZiWs86PXVFRppRcZJVGdV6ieIcvJl9X5aGwVLT0ezLisQjMfDDfA82jA7MRAjWsyCokiWk0P9qBIOXpNOQ8AwJefZZSs3yXnwl0XpO9O2oqylnP6rWl2dvsxS5msq42t3lguXW+U=</t>
  </si>
  <si>
    <t>n1ZFIsFKsIFW5NtkFj9Bf4KJA34/T5v6d1JduDqBtkoOPpgJqk6/GOjC94aDL/mQBhR6x6czGcRJ5EKEcmgiqU5RHmGOcpeFva5zlzOrOZc90yFKgeUaymoMisCVr4XFstehc39mJ8DOAcaRQCQaojeCBfv0XTT8AwqebEH1rSynfddDQkVIs47dY9uikhB26IS6CYcJsRcmXvhSezXi4su0veGP2w0reGb40AUC/WXuMEKVoh2Tu5k+OqY=</t>
  </si>
  <si>
    <t>agCvJisVgDrQggACEYBf207ZR+UWYk9f0Ls7zL1Q0o897F/5Vd2EK9prHK0zimDbiNgAqDBd0SIq2t+vcgBh360dz1g2HPYYdvYFsgNDKUOrQ5SoiWuJEuQJsyz34RGlSh4+96k1z39n1FO0c+oN4BERRiMUTB+rFebi+l9vH0fV3RDKva+6ZhycVIEoQJb0RXkIzjKJdxyCEioJrokjNO2yrHPPv7tx4vdU+Txqt/ehlkrJb2uYHFtCLF8=</t>
  </si>
  <si>
    <t>lez8vMNzY6HPbTuabI/vtCONIbxe7FXSxxG1v2PayZNwsfApKG/OHkoP4nJl4kAseDyrSMSHIHwObmu4g+orIOwmGUSn3ceg+357YJILUvbhOuXSlLxYdv8IWLEyv5CCNVTW2v9Mz75wyY8D+Bcpg4x+AU5nlRyDVTwnTwKi5xB2GphlJaQJMV7r4QhAw9uVzGbtCZZWOT9RN/Xb1iiFR0OE+I7zabqOiRZbh4KKAXNuVppT7fy9UFNxeHk=</t>
  </si>
  <si>
    <t>7rReSekgsPgENu5DlD5wGMe7f0jUZDg1dXetl+cS2MPQGw2uwMCRMGae9FaFajAH/cEbmeeT6t081eupXTBdkeBPS6ckxXikMSc4cN/UCS1LUQAMod8W3CnMyA0NDnvo3RwQAZKbCZoLr8+YAuqf9eMRel75S6123LUffdGRt4ei0sg+lWJBz4RJ1szQd7dP60pPiB59Rt+/1F6PBMaQENXkI7t4pFXg6fDNedzLm5Rb8RfYGuGue1/n+DE=</t>
  </si>
  <si>
    <t>xfYJYeuVwwICfUBYpcGTIRBOqmWtfxh7ztuf41QVClnX37WcFJjgTAyXc5iKEW9Mq+f6nyYTDcX7+N7owyMAK0wGV1r7FMDuI0Z8DPU7Cc0Gurkecf7+9Q+vLT+WVcd6NxcVgqwKPwuIc1xxeOc6f1uudA2ljsmxvrrswCGv0KuhU3qkpkGpNMMTkLWjgOSrGGLcnriq10EbAUfRbVJ1u4TZJYrWebs2l7vK6XGDoRQ77QuSP+k+CdtrdJ8=</t>
  </si>
  <si>
    <t>C08CXtA9OJnEWmb4TMvhv/fk3xRDDm4H3YZoJVouBqi7kv50qXV9BfHrAd88ZCq+4zr1Ld+KOXMAsekeka5EPMYrJNftr3NLReeUjxoN6BuIHVRpSV7chj3aJRzs4c87k9e/wC3NrI6yHEvEoaZc7NP1gTGLOoXzL1KgcVBhyAc+Blhsjn3u+J2We18EIpJ+K16YmbN1ezVzOiyArv1roPvVjhZJRBphmmYNPNcoJNuyQ2Zk2W47lDdnduU=</t>
  </si>
  <si>
    <t>KC6vyCJf8Yv7U+KYLMgPk665OKOFmpr3AsZ8TMQ7JPtDFCIgGOiT81U3l2eSeTkKSKELaTtNF+9czNIGsqVAQ+rrWGYu8g90Q2AK98mUtHdYJq8yFMlheDu2ly6nROoNCHhWBHAwdETz9V8MYXcPyAHSx+4XgpIgC7ON8c6+a4rtRroY5xDNZ5+ffblneYe2U0b/LnCWvS4O7eosi457YFer7XAnUW1Kyv0/Ps8v2gujZp3S/t+2V9qeHsg=</t>
  </si>
  <si>
    <t>jLL6/Glp9YSLd6xoYv/zPbT6mbjO65Mw78QaLbV6xFgQ3da2o9sKSo3qO4q5zpyMdHbQ0K3WnM1OGEEI3Ygk/jETtxP67ZuXyoyO3aUcUmAn+Tzn1/+3TMRHQyyVreKwo6NDPqSaf3wLQjE+fYCIly/m2P+h/4sK0+YiAjaI5fveZQA2hQ0dxNRDa8sPKx2ux/ze4Hw0ThGFbe8tgLlKhoNxdygr3TnVGXvWuS0hdZ0rLqH05c2DwKMN6pU=</t>
  </si>
  <si>
    <t>IMKGdPunyu2yMvTGa9SX301yvxPB9Mf0oE+qV9U7XA8fuWVL4Ov84ADOYFTq20XeuVMT9q0faSKzdLbsCAln9yk5WhhsvM5Lkjn6BJ7SVnDowb6eHK6pWHk9TDbOWz8ChR44e+Oi5yTimA55F4VvI1pE23T2Mwe6CJlyAVFKHvKoRXXb4GFH5MDJ/aFUD0MM1pyJWFCl5MmYGQ+iALxFmv+c2DsGyrAYxAnjHi5VqO8lGI2SAoHZz798ut8=</t>
  </si>
  <si>
    <t>GHsSCIYYWvYWWs+u4b8L0RBtyEX9h0QxbfY16Vbp23JEpr8znTzSeLO3/6GN4Xk9OjD62eVYHtgenUlrNU/3ZmPX0DN4e844Gl05YVVIYZ7yGK7JSfBjwTMWPkfJHE8uHH6aEBz7EZu/Gr6StjtZFg2bvePlm7kmN4duJp2fsTFvXxRabAwZ083Usv4ZSvWCOPMkmlunQ1sYLr6qKj6MTCJuAw1UvA2eUbqMAhO+AFNMCNfUJqwQUgsMR3w=</t>
  </si>
  <si>
    <t>cGP+TXJc6njnpSrKPJphn8gXR4iAGGZaDwbuxVOic2pqH+PmzIYJ6q/Torn3HoAXpemrkSSQj8GCFd3/xMUjF5npvWsDeDdrqyEYMQDB636GBTrrku+0xsIqtvllYpiRuUg098sVsrb+Yv4ykrBbC3CaZMOWJrLYt2nrKARkTgO1XzTsHyeP8+DJMC3oWd2tM6D+BPq970mhgzyheiYieeRK6fg1xdDezlC/ZkP6kxmkNO42JAk+yngk2Ps=</t>
  </si>
  <si>
    <t>4yX9enAcUJ2VdcrR/gF3zij9IzS247M2gtp+nLoMqbFj2ufmqmMRsEGMyr0Rk3bsoGij+hcjaQIRMBio6DTMX8jScxd87/oLnNIJPlnUuiJvBV8sRqka+vxkteT9CX0TE0OSR9p2jV2yqu8vjHLGqOOXspYvkcDz2lbgyIQ0ciu0OSYEx/TAfs4pT2VJoY6k/5yglfU7NqzGv5Pog/hjTofK5RbSurjoEqWCfppQbVADmESxS29fZ8dOcQ4=</t>
  </si>
  <si>
    <t>OhD+mqQ8x8MGkX1hrNxsT1Wmwyl/WDpKSIfitm8XSBJYBI3nBZ2eOXA7/QqcgO3oYs7awtVqyypoPP3IqhhmvVM1pvsROigZHIk0KBt1gawkd/3gHc6dsjPfmuOqy6BFZvyJET6XHoJ67FgCEXC+bNMrT8Pmc2All1OXrrEej+sQ5yWdSd+wDFbc6kcuzGAbvaTlnbV/DgGTRi3UH7mDA3lcuR8xyWtYlqj0yCr13t3LpSTKYElBRmO+bSs=</t>
  </si>
  <si>
    <t>NF9FRzel48owsIb/63U1rlmCf/lSLLziD2WCcpQaTfXMQ23q6QOT8kRrvoFhREngAWDRk8BjGMzC6RspCX9l677caVq/JTkmpS4j3zg8q7UXgihulf5qsOC7xaebkQL2Zc9yvZUn/8GTZXaWu6UQVgPqqh+qvmq0LHFxTXEqM67i2pFM48jy8w9OEoAsIfr8FQd1bT2eQsdmUKP252n19VDbWi/pkjnegSPcGaatOm4Q4SFwArvBT4NuVWQ=</t>
  </si>
  <si>
    <t>qHaiTfaLXTPxk4VSt3urwBlefVgmKVKd52zXEwjsUujiuWFCCtdGUJPszu05M6n9CvL8dnnid7aaO0tHfIUmjyo23OCDh21dRLzOZayJr6ZDUr+GPyNDMIhZhAV86LNFlGW76gGamFPhuKn7r2EjoOyzN/ytlPLshJsl1Lr0ilnFdWldiri+dO3Eb72zCD2dwGE0QJtIj5apN2Ec661k4vsSK6Mr2sGrr9nihueFs84Cp6uI6Y/Z4QxS8wE=</t>
  </si>
  <si>
    <t>InWQJ8KEhc4oVzfJqW5Dye/XiPB4JjNeDIG2LU7dku09hESscDFDiaLLDxolaBLyo5Id4tpAoV0ET/0ome00jTHu0VxIyVx9f9TYV3ZC9yM0kJ9A9EzTHMdJx7G5qlFOWUedEq0j+nWcbHXMjmRbcMG12aKAnMenbUSHZ33gcPcwQPrW/arAghM+8CN37gELvapFm19R4CcZnHOjY1IDdnGnmBXW8lpVVQA2sgGBge3S8xmeW9xqbwMekz8=</t>
  </si>
  <si>
    <t>sOVKQ7eFarzP88/o2BJuPDqfdVo25G0YL+wgY5VQlDuYSxCtIawdW1nY/3Mmd5rmIeLEOtNaBeIOT+nn5r/32vCPNroOfMfnKXiN2fWYu7e1CrresHF3l1XlsZZh9cimPCzap9DltdoyyTuUKrmVQ0FFby3RewTbeWOXBJ1bl3IBbr73m06hTaDYEZiIEFPMGHkFpldSXJ1rhpB4PNxxvoWlBSUrrfk5/KYkn0+JZZSoFxAb70Jk8M6YqFU=</t>
  </si>
  <si>
    <t>R1H4TedHHaYp7j33OtaUoekM0Ao7XvPxy1j+MK7X344Aaegc2RiK5JRpuOR9/TH7+fbEmUJK/TvfZiiGc/ZGsdOz+kfwdV7T3pE/bcS6/kM1FzXQuyBDuFbUU2/umS4QiaKQR6PcEgfheYCOTShV6OTFRUkq/8CriV4DWJRhRtPv824kucyGwIbb3iJneGfmX1N1BnDrMA9Agtsx4DGqt/5Fd0TnQ2sFam9y25r58427WrFddEXlTTFoItU=</t>
  </si>
  <si>
    <t>iDkm24ST+bbIHRrB3uuukot9c/Fg0LfM1Yb//LKEtZsSu+mZMr/aygVDrfvYYNgfnR1y12vbw8xXyZlBrTBNEdabBj6lZUg6iTUnhtI889VhITOR6UL+KVIAi0jtCM2neKn1L+JwcVQiDj9jwI52U1TOVl7lWOP3LypRmvE1y6IjgGMBx8uNOf9HmntloQpq5BqTNgwTsQD+gKsamRwcZ8OPXbXu4Oioov67FbyXjQNzS+coRcXwDsdU3TA=</t>
  </si>
  <si>
    <t>pTl8DdH0NeqqtAHebLpOLPdiYtPH/kM1eOxCBAJa+EhiJ9z/HdYSiay6U71lCoAHskPYVfTFOUXKIwDwstzuSuTVjbAKMLhu6OeocK2HTnRr5D9r/+9j5kLaAYCLh2kk1Ex9yEp5oFlXZVEEEhMAxVp8kKmn9xdpXryFs19FEhNcTN9sC2WWjiAng1LBeHkNaxYAKRgZgMmGlcLHCT465Hj2PP1GJH7FU3HyD38NA7Ekog5OVLawaVVl9Fw=</t>
  </si>
  <si>
    <t>ocfXHEPfhRDh+HlwFfO6V2XL5H7FOv139GT/kUKtLz/pOQjIXU9HVCzvMlpIJvAnplClda6/SOgwFYPwrvkGia9OEtpNeP75gHdTFLzawWccVrdMDTK4LpKDJAEq+4V+GGkkr299OlWNxWp1FqjV25mTl4vvaOBa7DSKmgCY5smNjBShqd8N+FpdpB52Kvg/Hr4y40Jt7nIlKwljPAl+O/6qS2MTbQOgK8iwQ7XzOZqn9nMBgTZForrHqAE=</t>
  </si>
  <si>
    <t>nPzaEJSXVk8DPRZDLJDPq7X+CYHfZoo+gFAnCYDlz7tFpas26EkDJ7LYTfOQVrP6Tq6uhDHsgRDVlf55dT5dAP5jaRoMgb9NvSztEzyxxfg71j3UawnzxE1ta8x0O9mzj7pvmX8JKaU7VYIhOPt76S4hL48oalxx0+TI80U1OiCyrgJgYKOTWAmYxw5VpaJfEnWtP/+WznDL+0N0WQOiw9zxUgOawZilBVONrsq/rsamwJsS/V+LdbBMdQc=</t>
  </si>
  <si>
    <t>oARC1C1bTrznLmbu+iDteshqC7DQIOz8GKPOwS6xNrPFXuSYDMdyURc6fdejgDXGva0SiB+3e4eVoLMoom8avt7aIbpEjc9QX08wzIGKlcC4hyrlTCNy0f/733UEAsfsu/q2UDE/US98EbqctJ0lDuQwXnrrsCrGjNNB91Sl6tgEPcq0IU/lWEKTgdjBLSCa17Xk3H6W8bweF9L/u4DoUqff7iri1T61W1d39YfA5mU88rPXKEjq044ZcXo=</t>
  </si>
  <si>
    <t>OwZUvxucbQupFMx/WgFoeTdNjxOf3KNf2rTIUmftrjQ8Ks3lFLR8Ex0usdVZ5baMy5LJYm0P6464kvXwINoxtkwS1cti5hPHNFkXcMQyHYnr6YgZ5jHSltyfzuCaZVJ2ZP+5DLrikWOMgqD+uJFifvlsqQAFmXWTuS/jhKepwhl2FiaL8/QcFqCV+z2pgKiGInM32HjCQsdLbWgAAgdsFQ3dd0wn/j9Z1dy5vLpPgtqzEZAXB/tb4xffBiE=</t>
  </si>
  <si>
    <t>vQsk1FKPpoQY0HEUs5rflDMwi0AxOERC+2TAa3I93BG691UXar6uCorHPe7GdaEVVHMPbzGusebRySsc/UPobobPVD7FEAkXl7AWcmJKsB16iJtItwlo/bBSQzEOJNxZn/kkbZETvpwu00ULQlOFxMZahyUY6qsm2xpiWIA8dda3g8HZ2NhFbxmwukgYYN4SEX7ZYqOS+/ZGXGjmg1I5XGGQ2ALmW0hajfYCDeaNMT20iCyDcUM8YIWkzaw=</t>
  </si>
  <si>
    <t>jjLwxjfrpU0upNjfYGA0nl923MBFGve/NOyHSx6wdxs3vE2PiicivKKMV5BFKkOee2e/+dLvvk1ljNFJTTPKq8/WZfnteYFHKy14zwFaAtGhGRd+1H1ZnM/jL2CjKyQHVbXZFKEjawQMZWZX3inrKpcVHQH1SilyX4AxU7PbRxhHa0xQJCwwpQTPKE90yrC3rhc29Qsd639uNLQj1fFrYST7JDtV7T+YBbkdzKeiaEtY6yPMsXCs4ktT7Fg=</t>
  </si>
  <si>
    <t>hCaKxF++IQZtcQmzmK83K1u8gC05MonLIqRdIN5E8LE/Pzq9tZSOzvZDAX45xKdISWZRy+9J8igfoJUAkqHuufX9b/IuB1g6Xqanw63yvvTyYIiEZ102Khbr6DfaBL00uY9z5e40LCct+obK1O4quMSkU6bc1Pew7U5q5FqyBFxlTNUU8wNR7l0gnk40ivkzGOBQY42T1PsVKauZ5ZomdWvIhzTXVib/H9jNab+ps/xEBacjrAPCEpuPpHg=</t>
  </si>
  <si>
    <t>4o+tgXCEn3eDs2YesvhR4PieSor5T9fzbFSPrZWSXXR2900+Bs+r+tQ+lnScqVw2CJuYoPHA47BysQF7Ui0sXZZAtrUqS2qjSqeZAGwftJyHJh5z4LrSGb76aAbSepiII2pTBTrhAHmko69CyLVrgYIMqaFBWPURy8NTK+uOS/0hy/krGefWXpvWtPJtWf37Q6xbmQIsgYRaTGD4e0AiOH+QQAdjQmzstd1GOoIRMomRIQEeLhCHaYaH62c=</t>
  </si>
  <si>
    <t>KFAuKpS7LzWvSMTHY1j4NqQdCsGxrWKpJbVoodpvy+EqQYhKJvsPjb8P3Pi06OBYi3vs4LZCJlU2naAYtl/PKaekv0lQ6DPFwq87x41bkwg7RSJXDh8LZY4YWCSTMsanUjNmcTAYxxT1af4JOLdtez/Mre7rWUyNNgObsVLViLKS1cmn86oTTf/ULIzk6IToBi2WyDoza9hk/hcjkJ2o5LnEwG23Me3lxsdINvlU3DFodJqIICHv1CHauTw=</t>
  </si>
  <si>
    <t>XBhfKJUrtIfSS+YpeWJVqgN7esSRcZO7KSdvflBxdvahF9hvarmLXl5Iw5e4jETK1V2cE37qWV3x7L1E+Lxay0ju+7MGdpniB6Bg38J7DvxLq4Y1MPyvFI2ekTobSGOH3VUnjPG+9kl5unN2efL2H0ZAx+2dn6NYeQsbgBYt3UH54E44Z9yv5Q7Xiv0jYeLKPRqOBE8qc9NWzKdFU12yAr6LD1FlYoaD5GTUro1Dur33lBaHa1yIQUjXuls=</t>
  </si>
  <si>
    <t>P48sDZY2vxEPMtBO+cyfb66O3dTinH5qJ7fRSyXjmKM+08nytqWjPpydvWno/imWUF10UaE0O1psTrVXer/HDY0C/4Mt55DMZzLDPPsOPf3MnXIa2au3tmA1M7Hnmxt2upGTvnt6hPebQ465YC0IRoSdR4p2vIFdLjPdXeCn7Y6DadEBapgOgOlgvlpvYxy1LT8GX3nv3DAp7IMgRJjadEqA/nqaidtp22E5Wc75dh2CntIZOzfCpMHj/PA=</t>
  </si>
  <si>
    <t>OpZ/45CDbyt+gAYoI6c6FAPJZMrlJC01VRd6/0F11O59o37McO1VaRGkmrBLIB5okohtnEh6KLVP4d3Clszyz19HTTpXf4yPZH9P7dzeLa8+ZkxOpBrUDQPILWUhU64XZjKoH6YIGu/GtAj5ayEBNpfMyRCoumIdcMNM94WBe0v9ee0c9GmXewBWJsCZlkAA535pkwZm4qz39udVTyCcx7HMgR9CC8puHlIokv7+udMhAJM9FQeRUmlRWmM=</t>
  </si>
  <si>
    <t>acB8ZXhQnWtNg7xfMBCZk+5arh/TB+Bf51IxMsP36OyTQFuThz5pa5WuiHFjnko46JXQVHuX7c0kuMQlgNpTmXE64XwcE7NgKoYgKkVk7LkNW9Ou+jDZ/OXJugBGLVQZMSttcRuAsMgXcP7wYaMnOu2GRNHeaWKI5TfzUv85vT2mkSgrevR8kacQtdeX6dxY2SyuFL7DgspgJJ+VaOhmip3P/8bifsCsx+Bm7dFoJs9RtgcrYVwaUa0H4s0=</t>
  </si>
  <si>
    <t>4WWTuLJOD70ximAf8xq0eJqnrgJQwy8IpDmrXmRwQQ3Jos8DH79p9MTpdMy8i6FnTLqvbLTmY/gQC3zQKuMoqcfzglr1xKdbps4XPCBleZsJoaaGDjRNw7E/qRSJy7arrTrC0mQ31dT+7lKYPyLSf9vC6clUEV66lzxtBZ+8HJZtPHxKxblugUkjfBRheM99FfQ46ZunyNJM8ozr9BHieY7PBWFmYM7MuF79PYH/dKQkozveiWWzAPd+00A=</t>
  </si>
  <si>
    <t>vLf/79K99PFJr0tP9EFA4v41EDim4vpFrPhYCydPgrmUW2M24jPWS1DB7pNJirUtsYQexfdwzYHVESTDQWlBlNT+hyTNWOXOJK4+Hk/FtfzY7qx/AgzGgLn7wCrsP6hRy8IJDKHTG4tZl+0uYCaU7QX4HhGhSBHZlPO50U3f6hn4UEE87DFocBPpZnzr1JS9m3Z7mEZ4dLMUNNWtsGQiRYchnFi+40L9eFh1C/vmXakFxKrnIHeFWr7iWwk=</t>
  </si>
  <si>
    <t>aucoqoe66UFfnAFtjRr0Bk+92VMgblXQZhJjEbpDumPrLpGtwKZc0rKfx8eolXSdKqcfpsuj3ncbsgqd/7UKYwF7XjW/8nB4Zyn0sJ0sdK78RGdzeqvggXN9KhZ7UX90cC3TRNzT0ju8dK3FvOCJf76thSrCye+yLI/jZi+UvzaZ2URWOMVnwmi7fWLFZ1VdU011F2IiuY96C22CLTPzZNNoG3FJMTiotMNYj/hbB6JOVaWDzcmSQCgHrXI=</t>
  </si>
  <si>
    <t>tN0T+7p7RNRasd5hG/3H6OVHbzjv0oDjFBkBwfYdYmTuNuvCCDGfVw8fIDjansFbxIBonOmD7NKs5Gae5aZ/fRomif+E3T/P6E51oCGJzPX12ENV/Xj1FkG8xKEvrNSDHJ/+efGtuqTdC3LHtMjhuFWXlHnDgfaThagXDdFybhvFoX2bWoR2GeH3JHZE0zO2/JnqMdzmxE1FC5f+xD4Z5/PX9/Qh6Yq5lwnZf7XDSSUVnxMQBngGhTTyzjw=</t>
  </si>
  <si>
    <t>Qh6PGbJd++DbUtWjyBG/XB4JAcrzZgnoVxefEqWtmXS/sBS0eqKZxD1j4uFE6eXjqd5ywJPxyQPbqKJ+eOg8oM5Ab2b4GAikuhE5d4Ri0SyxEQu8a+neVxe2QN/PCYR2uS07OTMYvM7NzVrVtgwunsaCBI1xK5KicQCv3nQG90qWaJkCU72LuqOhIfa353uWZQXaG1LuPozbuxYauHPcvghhT3jT8TD3Cd9gmMtApH+MFpayaQEm21WdJzE=</t>
  </si>
  <si>
    <t>gMHdHahWhE9MaqY07bFeHIMt6nJN+fxpH2hg6GXDZE+iusSL+x8SZuHL2A0ltY4O44jV3/PR5jOXDxiUhFBJGD0vGaaG+PXImJzRqc2tk0cBpl7zicoN12P0Mye/qn1jC32MI0tZU4pZMYYdzDopb7XBCclrMLYvuOt0VTp/7vkuIRJhHZbLHikFe6HvMPc4WYBjpuGN4yzyqcDR0+RmYgcavdrf2Pmy7b1rx2jOs/SFdsN8xPFHoH7FD9Q=</t>
  </si>
  <si>
    <t>qllxLCI9PK5SEqwAnUlW11EdHEvXTB8ud8hH9G1kvAH/uvePgwLi1qN7luNqldpg3g424fNhGeLyw3m97Bg0zEQyUbcF8nPaxXvDBMTrYX7bHRANlzlvOARpawMplUu6i2f2YgD4Btht/WQFm7wbd587NpBrDwR4sqenEEuz3BiZL1xXeYbFLqj9gvHa0djY8Ev5H6M2nLPM8F9UXQURaZm7PYuduwwiJ9hU5/XR801PF3zmu2h239YZQsI=</t>
  </si>
  <si>
    <t>hHvxIcs3D25ogzOW1OL1bALg/FJsNCTqpTd4kE0wNcgondglFDXbTir1FD0gRzu8wCo95y1VPRYXnv6ICL2WdgvsgrvTZ01fPPizWq3/MPxtE1qu5gF21lsHSeIl7ihmmrEGMO2a2BTzOH/wYshE0oZa+yLIDU/11TSC358CFDXR1PHpEprX7kYjj+HvjCA019DbQ57W4meh1k5tq3PGWIxJ/368dMkThzo34N5c5ZRJoYvwsSZkE8MFJ2Q=</t>
  </si>
  <si>
    <t>fOAwwGRyC3LWOx91k7Topt0yFwDaeD9a3jaovdBciOxw/Uw8DT9A+r53HCs4Yr0xG7h2o68cNz0TFJqE4fXBc6NcwDzZpldaPZyFUShdE2U174MW12EOtsKbldrR50GYKriOSGQK45+42NhwjTJERHEzpaQh/g5fxM9Egd7iSEyvc4vTuw5WHHIsfgy3rGwJmauEtEQLZuBxvySkNSeQWMopYD8TgbFeJWU/q/MOEGeD2+pnnk27BcjFWcI=</t>
  </si>
  <si>
    <t>k04RxuIlPiruX6ITD+GpyU/ZouVTv6AjLiyqGaJY6PgqzhcoTv6A7yWhjiKxOpEtVtkPGk37FI0thFjUR5MGP8f74jeO56XoAJNK2FJo3P1hJBjmwD5zWAJ2Fpd0DAKBVfebgF9+mYEfvRYCyHBSnp2P/a4f093BBIAOYhJI+eRVmDR1L9tSqP+CXmJAfeFMj08wE+bMg4N1DMAWXUPfIpjVlPIt59gGhcZkfVh2Y/Q3amfz3vEh5flMLsI=</t>
  </si>
  <si>
    <t>XrDIO0S7SVlXIx90RpZPmDuvd20y3N3s3eJpwshLZi9J+GEtlOaUWvmmfnucP5BGc/P2Ydnv3yk/iq6i9zA3OhEP0PZyVVFpzbkBl24x6uhbISc7OzhWsBzgMOCE6oJBYk4UOjZuytbQA4SiffrKmpFMJL2xJgJZtfPPBRoemwuNoSqxCkv9udVIpGYA4jTbNYelktxYMWjhYrDx04IVOAP6G33v2XXC7IbyORSwtm21mAby4ZZyGflH+Ho=</t>
  </si>
  <si>
    <t>uETTkyzi7ZQGqojLtqRk5DoHYbExBCIhg/7Dm5hFoh6ryN7vDtRcZ+n6m5YjCJHX9QpjEj3M30WNYn9nPrnJiM/k5mIBQU81MghaHK9+P9f8Fh2WBIke63boGf9KOdio1jcnZ3disA17mTYxVWMv8wOhEnIbVmvO9ARYCTPCwrMjR9FlJGb9DcMomsNddxqJPtm557BIQxLXAAj+AC8jhyWxw5dl/e8s9M+rXKBpD4gjvUm+PCwUaYljzeo=</t>
  </si>
  <si>
    <t>uLBLalK+iceD9Dv5IS75RsgyopYAYy6NNEEst21aeoi8x8OntQGmRs3EuKEFxOv4+ojI7BDJJfPk71QvdqsK8RwxUHizm0Q/HDEnkLGufsDMuiGv2g2wewLYZn/Ybk4jZfzzvw1l+Y2DlWdAj0FFbdobDHN9LycaigtzdQTJvRBsQhjEhGqLkJrbCGir7RUPHG4y/pLoLKtB6TTjuDBSyf/OOnBu14VWogh/ao10pC8eCWNgANaZq5U70aU=</t>
  </si>
  <si>
    <t>blqkCo2p+j4J1NDkU3bW4TbtsVnBW+kOsTy71mV/iTULMk/G4kNCeLYQl0Dev5uPWuin4THuZvFOROuTXHwJoqUy9Tx87EL2M1F84ivJdMm0iQN7wHmXZW5T79gmLrO0pILIWKG6iroTqIo9kZOhapeNVb4owt1I1qECDD7l7j8wKvok2PB+Os2SpgfOszBV1rwk3ob3Rkc+49tNAblAlHhNUdjoNDDvrbwFZDMhSfuikdryYL1Lld0C4Ps=</t>
  </si>
  <si>
    <t>QCFblwDM5t3n1jScDV4p680+xhbZwCIKagasAl4XMJhEsfu5Bq90xcZCAlCGB2PEvjI6WhSlyFUB6AdNHbxHHnmODZWr9Dq75DTVmzjzXtpMSj5QwuhRBuWoU1aCza7Fr/fyxMBCNHCwX/XBM85B3UPFjvBUnqN6Hjuvk/UR9tmnqfmofHsNCImxqq3IDxHWzcHlIIW5jrmFTnOg1tr0jK+P8q3yyoWbsqa7RPYnd/82ELlqYp4ZF2tQW9I=</t>
  </si>
  <si>
    <t>ZRVIfSwQBQytgE/IXHJp6RTErqd8ERgriVB4uQewEh3bbbqOnrpr5RPKfJJ8HA4iQeCG+2QlrguroNpKfsD1XFdj+nRemZM26gJWWLcWHdAEOmjSM8jT3qaWrkA3bvaP2BWsy/VP97DSLVB+l00sdDyeFjiNlyggX5PlARnKOSdJCs2LtSJXA3hxyXr75ReE4nNjHGHWpgkBjisNRZm1tx4V8dsAzk/Sx7M8FXaG/lwUS1ZNTlL2ve6/8ZM=</t>
  </si>
  <si>
    <t>U8/50UX8JZ80pYoWNo5Z5UUC7t0ErhSQYlop1fCUFwVHjVCUINObw94q1aw6KjZLGP731jbafM9Hdc/N6uYRU4O1e4J5chppws3xJSsIxGkfAuGgwtAxw/AxPzNNnJmA95lROelIkdFveucsW6mplUilGTrCXj47oNujN2DaRRcvhWBHtz8kTOQK7IgOySjsZMROM3uz5qQVeDtUQssMWGd6N7SU6U0WzcHHMyGNLZTp8RXZDQCZGRV9aCY=</t>
  </si>
  <si>
    <t>IbbKsWqCAHSGJ5dwIaXRA61oME9jEoVd7qXdmgUU0r4E7ZUBiz62JMtSWK+pweUJAWcpLWOWwItS5ukHOLKjRoeDL+obwx6KqkfXdt7Bl+9y0A8gTjhBk0RJQn84ExJHuqUD0QuLYxFkjDZ1z7EPFq+7jEACjSSQ8Lk0PyqD3f6i2FtHqnuKX3d1s+jydpRcGcfn/rNBih9/u10Q4FvfHeMgKa+0j3vcKwKSSva7wd2q34QP/fnFTY8tWfo=</t>
  </si>
  <si>
    <t>8gZpkFKffPEuo921SNWTukM7i7lsUBjanpo/WHcLa8Yd2gRROPCc5cZSbZnVWGHyT5nGTYO2O5L0qRrEhUqEOpzGM7X9SBQSfu6MyN0e20v1nOvvrtj5fAKyMwygNRpWnRehEgwMHQvY3JxdFzWcTjf7aKaxjiv7EvSYaQnRB6/JZ5BOn129jxpwV6Z1Mp4jR/eEM5IjlkYtyQKIToDw1Z0AGn1GO7d8bpHDfYH5r9YnDW5R5Hdy4jLHZLU=</t>
  </si>
  <si>
    <t>2GlRUnducx2kjYRVqCFkqvJcL+qbKVrQfeON64VKyCxKQ8R5f++Iii8euBZnPQ3hF8DdVk/UBqjw2GQfX9lzeAQ6qcObTuxKnaGtBJy0PgSgPwNT63lVNbCRYAu6YGZh8zGJg/ZFw9Hybz53VxUfBrMgON8XlptwS+BW29Ow70hI+wYqqKTA4rye0XzsDHGdVyZ30fXoYrLhfzx7cnFNn2YJL3FrrN0bsoad0KejslxvodBAuebIFtURHzk=</t>
  </si>
  <si>
    <t>c/V8nokoeZh+bq530wBKzTbpnqufWswIOxhPJ6ITrFOoUeaEmmiMJXfA/zDd8LnpgwgPmq++mrMAwl5wwjyOxsozXl1F/K+RIRmiW7urbpX8PHqxDvxDKUMlx/PP6gkWYRmqM4N0j9v9qnXqB3ynJeNP17WvxakzQzM2BD4dQKQ3XI20x/xibSjPyPW9jCemwgBeFhTOTnF/IZwierrowkNnxCeOMInZcg6h9yGidhHpwPe7I6EBmAyGbBg=</t>
  </si>
  <si>
    <t>pEInJWCy6jlPawX8e5f/gyn7W0XFQCdTNSpfMwu09dSU/90UdZ0IJy52msgbao28npysqhuYhqakaghBsJWXA+CvkuveFU7j4gPgCYRZiMX/w9uMpQcKarHvonXpHo+yi1FT5aWUrqbUMDlu5kNYksr5l/U9cjjCmQe31cgK5TGItpHEHytWi7aQ9U2SCMF+97Eji+Z51Sotu5pCQ0rrjA5IeZ6IjcKc/g0bpQfJkqAdLLdEOVVw3Movyuc=</t>
  </si>
  <si>
    <t>eRv1fI9YeKksAON2pbeeGkMZYlQ9zHdxDvtaHCayFrbVfOiQmIUcZsndRfIdPvxocVeoM270063ke2EBedCLbRHHbI2dIVfw/lXVvMzbqqqM4xmDjN4QpJeyOH+qY1x+pniqACN3p/PeKOCEWM0+sRAovS+1qn/hvD6bJswXuxj+SwECZGrZev1KARprdH4w4XfcoKTGUOc47R7l8z9rkgoURuzElzaszmj1HrP8mel/uyP3E2vDaarHcF8=</t>
  </si>
  <si>
    <t>Yi4SKaDYMS4HxJ2bA3qjcUjpS0qO/ki8UiN3+VIBKff5UPVuwWdPDX0UZc91stva3H4LzVVDoht/zVklcHdlT2OhgufDQSSF7bnZMnlY17i6/v6j74D3/bXEJ+VEzZlTXPpDAJZlKyWfDhlPGTkn8obzM601YpdFBY6i47H+Xt3mMHdk0ORp1uq7pt1T0bBfjRCFR64gxeYYmT+cnIj+N4p0+P6U09fFYFjPpiXrTNS5NCKJjnPwgnQs4Ug=</t>
  </si>
  <si>
    <t>yNkHK0UbSbpJmLJVe0Tah0v1AiUVM2Kqp7Z0G0YCGfjKzQXrSdVpuZ40nTsucuNxvH4aKDrGw1VkSOJAlB6aAoQUsOKBAwvVn/BlkG40bR5UUVptO369karynYCTgi4m6NOqUDBp7HAFkJqz6ZVW8FvKKCao9DimDKMvcCeaie4CJ+TRzjWYHNKaoUTNf34W0UDSck9HQ1gG1BouXGuLBZYgwCNsqmxdxyJAalqx6/XPau42VIRqtHs/pSY=</t>
  </si>
  <si>
    <t>PzC5Pe4YZ5lyvRQYFbDowH1JcyS/8+oztr/X6nbS6EeHJXIVLKjc/YQkoF7Nz8hF71fHCYjF8K3z/zfT0z4ghu1s2Ig96Ftt/36w7LZl3Na3txkNapp9tFcn90KC/Wz7h9Ejbloyq3elI5Ct4Wyb/uYUuTBRWvZFyelaOn+PUHhnOC2kZj1gYFWsu251eIwQtcA9n4GbQXAAcFePnp4C1fHlqhK7ATcsSS6wfB2G3jeflmbos0ggScLzlNY=</t>
  </si>
  <si>
    <t>iiB+ecKtkvlbCpDk/NWlDL4ct098P4CCFcG4dTce4tEpT2QHJ04/D5DHuV39KQLgIz8yv565eJTtjbOrcwQtlkdLF18AASA58YWR8Eg1wLLG/hnHZ4skVCxHVvv60PCIsO+KNqE3qurlafZowqKbcXGLp3CR1t6+wDQdCxvlFXc/yj4HNVxUY6Cm5qwRApnEjPVRvDw9QyTksD1hyUYB5pPCTnwwHryHxDQg9hnInzW2xIVbSVWMKdjJ3Mw=</t>
  </si>
  <si>
    <t>rTOu6oYusiS+KzxvtAVdawke3M+e7BY+B043Jplw64QaZxKawBls0Dy18FGsun7cgDYEHVnR047aEW2ofbT7hAX4zZDXiQsIJAl6AxGQXITIzZ27yvpYCiglmrqdqrZkfYfEghZ3rv7dejFMAuCrkU+5PrE8/oloVWg4QTI1QDyszzbTKWIv60wPOft7Ab47NslRwKc/2wfUX50csapbv+9+wxk6ZcixilkB2aalpkjO8NXjiAuJd+yqoPM=</t>
  </si>
  <si>
    <t>a2zjTdDV89TjCitVJ6K5F4C2BeqSLJnnhUAAVEM5LHxfYBYrxXhD+u8oda1R+O8vbqyzpCbrqU+yxX1I1uf6I6PvrA8WPKkZSC7UYkbFVnzzksryNS1BeP8GOKmYhW8zuIcdzjuJCW2kD0gns8afPhDrS2ShrrKEkTOKb69X3Vpw0R6j1h9u39wY9LZD/hM+j0qX3gYs3N6tGMGLeByTzlXH506SjcXKRqffuykp3nPom6lvkA2PT1XIdhE=</t>
  </si>
  <si>
    <t>7N+olJCsN2ByRMkMb8MsvWU6j+4dRQmvKSqGIOIvSx8BbLQemeckA/IReAQ+V6Y0eUkA0KYZE6zNnMDcLvN1NdXecPQhOgdIzOpxjMnXBD7WZAA+Vvb1xPmbrmV8Kje/Phj95kCG0W8H3KXeuxIxgjySxMY6ISYeidTlnM9vGxliSwURB2QHxq8btndXu1BcJG9cJWi1EgaYt+rVWTL3813eCCwfW+zUoUZKZ3IGfqFFoumEejYFJo2dK0s=</t>
  </si>
  <si>
    <t>/biG2hxafu9kVYfCK9Mqt97L5eb0VUmuqDXnNctK4fi+yDuSjSl5zHsZMdc9L5FUT1xcGftPlzds/lAGRIYAv3HhNFzN1PB0D7Kd1w/YcMVAYQQgolpuC2H+HcMI6GuXPvwmtAhVyHtQHTF48v8jW3ZPkK1SZ2MrVcAgBWMRnwD9RGSvc9DPIjsKvd55r8FOOicq3/HNfTCKPa6mE92fuleEa/o7qMku/QIGQQfXmVLw+lu8wTCt72Gyivw=</t>
  </si>
  <si>
    <t>UzDexQRLdgsFXj3wwXCdMH+WRazKkUIIsexp9GHQfXqq9gHTBnPqQnv1eZDSMSp5mFLnKNKwiBvY5Fvfn4MpUMv2t66wJtosB441gZ2tFeY2RaGryFmZZ9OyYyiGYO5E7ccPmY8rrAsZz79NpmFeshIvKpdPURPkpdmo7yXHWGTrP399vOiGTXKPlgS4P+j37oI1O75fCMM3k+/9i0Q1yptpse1RKqL0b2T524Q7aa+6xbPqin6uTF4f/3I=</t>
  </si>
  <si>
    <t>OBqkVeKxpO7ipFChKXcDAzaD09CTBL8gAFdgUzCyDIqT3AckOh1w7HKqst13eYP+lEqTssAcwvYSC+9Lt3qtqTykR+FNuzwBdDC8dQENFDPxw+U5olDl0Uyw3lBC2YH8FEcqSxQkMfN5ArEBtK7O/crADgh/YEop7ar9fb3vohe+MVTiAjd451WaYuwF95teIOsK75LyzVqMFCgOC1OZ/XEOLDWuBrVpwXgOu8lZIpJx/DuXh6AomtFy3gc=</t>
  </si>
  <si>
    <t>PbKp61t3M1pbV5GiCHNGs6y3VO7Oad/IelJC1QGeJ74+9YkOgZrEMEZQlMCGzZIT2jenK9qlmomMhOaeGL4YZVBvm76m8l5pKyO3U0OK/8fLK7yngxRi8B988bqh7m4ygMkHPrqtvWsdaChCAoP+/snB7n0Bm6RO+PaoakHLZUftIDcwb4VgvxOP+ZxNZDxBxc3HrchAjzZNxJLqaSuKoIngYs9wdqvmct88UXg3HjYQS3GWu0sA6rs927k=</t>
  </si>
  <si>
    <t>8VaBrrDW/jIQ9Dta5ue9MVJRuNBqM3VxkE5AY05V+crlQyqQfheUuJx0hTzrQmqJ/KwUIHfuIbjXvGnxUD4XT2B5DghyHH6DMCUrSAHN/qXe/vvsOuRm5p1NsxnFreV/d4x9G3ETzFWc0162NLq9krCELyJP2eO+EAiy/t+wBAU2hGG4dknSLrSVTnp1XuI7UpkDIZdC0x0Psu0oZ2iyLLz/JXBf9ecaIwp8xjgiRrLH3xpZebzcZt33wmg=</t>
  </si>
  <si>
    <t>G83yOcpg7t8xRfkcLtD+KlCp7wkW1tU4hL81YK4TKn9u2/R9gIKD6yPekAu6CKaV3cI58egprO5P3Yybc1Nj8lCjAA1gPdDp584JzbQ8EjPKQ+vXpgCsIR24D7aKlD7xdlp5HRzzACV9/2ux/AKyjcEhXmVl8NvVcz36ZX+Jm5mXJBK3DNw5f7x/25V6qSOX4Ub3XW8Ldo4E3+Od5L48j57pRPcgwyl2hywGQ7tY2JatVhvBNM3iW/RW8dE=</t>
  </si>
  <si>
    <t>EQHdKB8dr2D+QVjU0sqawYyBPHpNLXdLfxbh/w5bB2fpNNTSiO6rrRzD1mxds6VrNbM8QFQ2mT4QMhbOsGqzwyuRi4QKe3B29+GKZwWaCOS06NtEgU2GUveD/A7m3aBfzpXZqn9WAKUHKTDsbuh/FgI5zaO8igeXLer5V4Rs4KgJpiCncQlBN2Puv2MBtQe5P6PZDSNDy/wJnlltftaUpkZoCVyMuz49eQ5VU/pNWWZpRK8ngW0VuRCUARI=</t>
  </si>
  <si>
    <t>yNYzJPlCerDdI0epZPVJmtV+qcJFxlnd8sIfvxWpg4OYWFOVGfbGS3DtZXBd/ctJtpolevMbFIV4/RmMM//7zofAuEtRrnjlUuUsR48AzJTzWjg8T5giZFoiXdfmvo4vJCkhvJlilOAlFkWQk9Xg/lRaBVk7l0OrJbL63o0QsMuwXXWzYYF8WWvz5pozdFFFTTPgvQtBHJXYcpkhQp4iEbb/TQBphpfk5RD7FlyrLR4Dgc870cCF1iiyezA=</t>
  </si>
  <si>
    <t>em1PKDnyaiNDV8lQn2Z+hBRvlJd55qZHMfayGHSQF2iGuI8Y+nzEOK8TgzB2hV5AQLXlH7DcWBa40cLmH8tr9iFSh/akLm4bLQ4FZ3lOFd60y71r2Qk0wwMVr6CmkE0HgI/v/gzkHMeG2wsb0gJdKgYr+C0Yta4OjIKcmSsgUBt3olmgAgNP3krGKJrvSdcjPAdfpHt6oCd8YeTxvglYeOHc/WlDBn/5hCPokKSuexPJEVZUFfw9FM02BGw=</t>
  </si>
  <si>
    <t>1dcvX9l3xQyyybG3Or8rYaz8av7B24YDEfJbsP4aFHUFxNBMZZnwDfkOSsZsezUuLVC+qv+I3V/kCBE77jh8LZEUkJjr78U7Jwnp4aoYwiNE+UfO5bLGwJPQVo+/Eqoy8oFWz/4QjRF/3YgOiWlhFf6q2HGc9I+p3TLpMtd0kAmvD8LkRhBpwpwhRijLhq+AKf7jQRGSNZ7TqPEQj2NS/b/gwrhQA/V6nGUM8CX0PsJL3PX8pTPoXcU+CWA=</t>
  </si>
  <si>
    <t>HonidZUjnzm53pQpWf150PmKVXfaduU2JcQgXa33LECxIBE7OPUpfFB6ja6imPEmh2mEoIzoSQQDWtNx7Bf6y2OeohfFIdr+EjX3osmUze2cLS8DdiN91RT+5yEEsTbrGu4RxKD9GLhADARbnvl2MeHABmlO1j28iKwdzf6o6+xGqnWkzt3BqIIRKoYev0ZNl9TrLsqzpNE7+B2XW0RrX4hkXwjd97kqia0WHtG68gV1L07Lti2LsxjvYPo=</t>
  </si>
  <si>
    <t>94HCqNYiTA8dCDTvLaqmYw4i+msoA/PkLcVAVwZzxQHt7/64mjnUtPGUU8fNk48eZeRWSU7aLFy4Yvm/qz7mZS4gn9mYI/eleI8uameuKO+Cub2D3CCb76FhLkF3p6lA7hDKYo/sLLYOEnFC/ouH/oE5HWBEsyYYM+4Xljk5Fv8z1i8kO6GRAh9C9wpMXe6UHhWrClRj7mJ4CLJ4BaqeKAUHyo/VSrDpIrcnZg40STfn5F3xsqJR2Zn8V4k=</t>
  </si>
  <si>
    <t>n8RFqoFrNAbq0MRhhlgEiQozx7eMnVQB7eCm492erf755rBa9a3BTlAtdDzxrL1m/9U33EcRMtRW7Eb3RTICiCk2Zka0aY31o8XYDw7t50nWgAXsRBJE6w+cmNicAeO0VTMooLEhkx5r2gZWRZW+S7ujctrJVU6lgzaJqrikIlBBpukYYB6G5TMYGSH1UngcIHcgWEZdGNEk/kHfA6XadnB7OkzLVG+PpRcL0ngw7u3x5Tz+J994H0m3ERk=</t>
  </si>
  <si>
    <t>z9a1R4eMOH+fBCBhyvxfEDzaigg2iV4fjJqmFJXFHOUt+85pQTHFUfPATvbMAWPWbePHvI25kekf1iQCHgWL3x8NlG/qg2p9QMkUFMfN5GIUjzqqXGnXG3q90SqyS5t+bzM3nKKIjuBGPyv+rWYNXWkMivBWx6V+NMM96vOqaYmeuzTG5is87kQT7tRQyNnMdXvs8CUK/8IRiIPIjhVX+knR4ffNciyPdoOZDqHAl3PeG0Gr2SvU+DhDYlk=</t>
  </si>
  <si>
    <t>QNeMGayNk1ybLnEyHnNWSJ+5oORroSspUq0IjPPBWqnCnQw3GIkd2XrpjJPVlDhhbu5PYlI8lwxAP3qMVhEuMi2oJ3e2LO1ZOtrripH9TC0K62FhaA7KqZfcys+GUvyOdVyOGHEQ2/Re9e1A+oLq1VQ13A22w0jLY/XPkrq9C3Kb2NBnDFIUpOPyy+epk0jo6z9KO0kYLSZ51ZwgBc7JnkgVQ78u1Be83+D6aWhz6KrCQmw1SGm0KsNFP18=</t>
  </si>
  <si>
    <t>+GqUrggVnVqCeV8DWxQEMhdo4QFlBCw0RsnNSu7/s+i+iuXxUS3lFiUSj5eJrvXCgcQH+xiE0zFZNY7jScCO9jJ6UYUijcmhLIWw06mGRwWmQR3ovVuwkUjvJWYMH5voXMfhw+4fvJB/Fe/D1tVT5sAhgzZNsM5+7TvNAmlb3PoXGVVCParh3r0bSDJlKxsRb6VQq8kSR//zz3juaJusMhj1pkkmxTVNEFo6gl3+O/r+rRnutj2rsosW6xs=</t>
  </si>
  <si>
    <t>TeVN+8mYu7ollTEli20e+edUXSe9flMkFuPg9wRwEE7SQVrzDVo96t3KRh88BaTrV9d/qbsYNxPxLv1WmdYFtO7XcTEHBTm8rRdsICox781B18zuIpl/K3zETgOixtSAo9Iw1znvAoHX/vzHBsoFy3J9jtKp6Dg5qf1DCzE5zzVzkFczan/EpbkZO2vCoWuvr9eXZ4897bJqtM7Dg2X+KPwSqJ4jDtdMNw8XgvGYjmEAZ09a7/i7jNZcWuo=</t>
  </si>
  <si>
    <t>TCvBrHoi9WLndgvjXUiBIMVe6EYeM4u9bfUwBOkKsPg7tuD0W01Hrkq5aUsWIrnPxJF1jJ8m1n+Cfw1CN0YmmgLUoAXDBwAtwFZ0dcJOKD11REG241v/8TwVqOJV3R6Tn1GSfjs3H2MXqziKYQt7bfi01wxLVSusfmsB9nA+DGrfdpL/S3LP1sGyBwNm8RQRi1GyzRZrZu2fQk8exx0TNw5iSKtqPjNffbnj04PeVbLYQfY0cqaCqqhGTtU=</t>
  </si>
  <si>
    <t>gAUr1TpXaDM5LCTcoT8s5e0qrGxe6FfJc57aZS/FpBv9WoAJ3hYveBi8ddshHUa8lqP4ZiZ2xkT+zwd3tBriduy9sNY3xzyEhCkEq7oQGCBIxBMvokr3Z7DM1BYJtOWrJBRptm8k9a2OrP3uiWtswkVLXOpbvXGmAqomBZ6N6eRDy0He6fDtV3KhL8Dc8HqyFRIJn3UZvXQjz9wsOUOydlpR/K+HRiOauPmzz0Uho29B03NBSVin05XjcEU=</t>
  </si>
  <si>
    <t>ept4r0JtmaRkv2Fsfi6hSwwoTSxNxbnmOySXKeprtcTVLaw8UM9TusRq+BgKSgtS97Q4uL2xrUvuZzvZ8IeC4jyfP8Ct+C/ZSgD7zCp3sVlnbQwkEo5574Gxw7pvdE+uxCGV5GgPEjPzoqV9pvMIUKR85tIZztTu1JM/JRPRkQSTZdrfiOmEdLZKxrz9d7yKFgcff6lR7kwC70Ff71Q4eddfYoHS0RgAHLw9Ey4m84tdHWmJ7NcZ+ARyiAE=</t>
  </si>
  <si>
    <t>KR3ZYwe3GNfgykTUx9CagqL0eycsr0FHovofHLPaTgi/lDE7YbxDY9W24uvf6Uw0+juhrOQmtIuQpYHGIbwI7FPezgdm8B670EsTzMMHB/2o58HooqwicATU+yM2MzInFjSrpT3K8GpQGH0+v1Jt3XRK3VTcpoy8Ga59KI8pWiQ9cPGUsLMUeAWd3OzDqJcC8tSe+gT3QR5FGmcCbx5vW+Cm8tgU4qryXknJ108xO7GNwDhyY82VMthJcJM=</t>
  </si>
  <si>
    <t>7U69TBSvNL1jfEQr1jP+SfHkgDFQO6UuGzws+VOXq9H3c8HB05bSABi7qKSOWoXfyVuBE+h+caTp+3I1RJIH0sqTFqBgFH3sLHU4NUol5YFeuNUHglx6CHA81T7BgfUg9s3eHyju9uU0F94QaT5S9EKKUJ8eUUdfmK7nEdutkgS79cM4U0+lw4RPq4qUK7NCbUDmEA/Z+zryUPyMJ3/oed+pQCr9tz1IwFy943LBXQAdBhy2KCea6ILAyVY=</t>
  </si>
  <si>
    <t>ynMMCfLvp5nO5Pczvy0WkUibBypQyKbEpSWwZYyqRM8RL7kEMh0KXvLl/hgpnGR929WX83EhZwUyLkF0+MoyqWDTs9pk/nxxQ3FPjUCcLNTzwyC+vQ/1/veyHOpf+pna65373HmAbD5d7YPRDOH/gWi+G/VOo8TsPPXkRIRItyYGWbksMzJdNbhJwT5odwCPSxzZJewbkrbDKNH4N+62jrllOnfXdzNSIswZPswEXRRdhVBf4SNLPqxAHuc=</t>
  </si>
  <si>
    <t>yMnpucELzGGdIaH/3BLta4P2ONsFUsKuyalbQ6Tdo6OI/oXjmmjv+ybVW8MKIwKTEeM6aDrxY4RsVdb2SXi96T0tgf0rksf1HkpmQdB5BZk/EMDMSjkNtIZvlyvfjf/v7n8picaBT+7Um1MktFlK5ESRcYwYPr84rz0X+s4ffYu//qmy4RDCN0kM2ipTdhBjmm2n3pvWsQU8uZqzWS0Ux7He6pLqwsXJeZxSPB3/gIwydyH8iwr94YG2FLc=</t>
  </si>
  <si>
    <t>Y3XhUU/cw0bQLexhDfWAVa/yUEvgsWFupwRvUMpRrN3+QBr4sxVpW4TULxzK0x/Dy7Vgsjm8wMfWkOUu25IEfvEZCXRDDYV3VIzZQhwYKO6qtRnC/VxqYFFZH/+dY9DbdJE40CpFslOTJejrwxihPGSy10mNXC/AEHeQ5Q+bTWQ5J+Hvd2re0KR339P1MaV6K7tGpxENi5LJAAPwDr4KB7OFQLNUAquWMkvMJaHTQ1AvmxypnTtg748/Fsc=</t>
  </si>
  <si>
    <t>ELe/b5Z4mFsdScjlCiVsUs8E7NH9hHu4tjkS2S/elGD3l0GQJw8dC/zYVZIMztwEjTR+immBNvf9yBaXduleI4UTGdiVw/SszAI9x7tsoO6hnzxUMHAV7BamJnRJt+Wsgl3tGOzj27D9Hezmo4mH5EXzH018MNRmbXgnjd/CFv6jb01bhdIvptLKX/m3nfuOdEKb7v2iuom3BZVOH1lI7aDzdvVyKtN0w8bGP4MNpEr/TdJtV509NvstTrU=</t>
  </si>
  <si>
    <t>LP0eCwXSkVTWzuyuB9skV/0Kk6973u0kD8lGGI+Xt7HFfXSJTFYZxCPn3gWYg0icKLoxllbIG2tLChTKolTUVRMRJmhbKy01Udbz0ovgLSBiwcNk4VwIzexHktyXmEyHKfrCVIB3Bn44QK4JIZ0XttQA0geo5huQpmJblBPwnZYtTl+U7bxZ3SMOMkagu+uQpVSLmoilgdh7yviCn0E/JeK9DHWvDGq2D0gXQIMdhYFV4QWa+n6bh2Y9uu4=</t>
  </si>
  <si>
    <t>KhjKfX3DOgADk2vhzOqH4+dGUG8LvO1g9SUGxwOKPxALAClpJ9quqXz7VrCtoT23gEmxbOCSNUPx8ZHwtG2c0ahhfgKXDqu2H3OzK69ihwq038um4Xaz+Q9osKx5vmpudcZKU8vnqThICDWJl6KWpH2/Ka8BzlOMDOOjbPaGCSuhkMnkqU0cb13QxyGzDXkAcu12Tak0thHLSpNSX3/j2zc0CWLURduGF/Lvupie6/5I3amTUefjahs10Qk=</t>
  </si>
  <si>
    <t>F0MMuuIto4MCaUdo2tRe1WmrpOOq+OBZ+qA77HdEDBR5/ClUcwOSaxZxSNrZJ5JKjk/2JwKwkKJO/OefHtQjKTUn1pyVxV/0MHx6Cl/J3rI4ONTAywobgLdi2mQoWJWN/nTYk1yzPZygPMzjNPW2M1kBNMPNlKmXXS+P/eK4F7U0+7PxRvkyb8Xdh4gnx8AFbj8mKTFzbqKuVNEix+IsgHV4ZIrcnt2A6Ele7Yf9KdNjYVPPQ7AWQmmnlXM=</t>
  </si>
  <si>
    <t>nQR7rgBmNCvihEVOp/mzSpm+8m4yh58Qz8O5iVkx9kSsAzKmgR6KLAPzwLpO4p3lmvlp1IfvjcI6kEBjzIfBKvaXXZM3QUZnlbxeFjUVqG5M6H3RdBcT0VD+x59w/RKOj+60JJMfkEPejnSjr51XroWEa66DUquJ+6S5RAIRQ0r7O97nUAY6ykyJ4lkVJiVA7A/D+jFyllI6QoAkoIAbvCkRzEmffDS927lI/dpB7K8+ecPblqf37OF9Lxs=</t>
  </si>
  <si>
    <t>b995mVhL9rae5mlyFbkm7mbWGZT0b11jmQbWa5zeNiuKWAwntmA5rYfOovArAJjtuTHjuZt3p/x/H6HRYOuvv1C3SYOLYZCXv81SlOzuOEmX2VxODBQid2DdEdD7f/wU/C2JFISmVPLWds/Q/dXy3nTwNLwu8QapzO3182GdbSAaLHWiDbGlq50Jw7fzSCxQJMWAcg/0AmbOAQug7szK9g72Gp4Lx7+WP9oH8+H8aFODUUzmJGe87LEubG4=</t>
  </si>
  <si>
    <t>4F3kCx8BSBOG56w8lecVZ+5FtkcJdo+CCz6Jat3U3yOerJZaKjre89pQ0i7JKhsRmAu02RTJUcxkTN5QAbXC9ZBFloaGiBRqxNFN7dK7CFq4sxP6RdGgY0EpAhyPa8DICJ2J2xcO0GJ7oum+u18qIuKO37VwkVT4MCQhkJeTae7m4QYwXA5EqkgJIIlPRoQvf9mTQwFTUJ63pVYiPKOPYmvRW/7fa18eU+pumF8PcmbD9eKN1hag6oG0aF0=</t>
  </si>
  <si>
    <t>rtz7GpICQ75x3S1TYq80drJMmeaZ/6CmFPwFmaSzWQBPflexzWxLXdNiJfjT0zSSmUtnjbRfOFKkSyy68GLBoG2rmS6UD8SIDFZOo3vp7WLfdC7IunrQ0aI4DH8VgqpRR68rGEcw6NzoxYxEvWMMaghZVOJ0chq0cP5qKXKWgqbnuxWhBG8BhyuNae/RZ51JJaB2hXc8C8lcbcYt+DFHF38q05I3kZk/JGxeB2rTXGA8NnJLE3V66UTcsj4=</t>
  </si>
  <si>
    <t>NK4Sb+DT+8HZmfO1yz82FvP3Ek/fFhIU9mf3uuZaVwmyvxD0692+2u8n6UjiulsbKkAUUdF4QMNGeLgosJvi070sFHa2bI/taFGnUhblvQUQVm8FeO+GRuQTwEm4V+z3NwRa74fq5K2qa9j72vtp0iB33phw/yccKk8Zm8RHeudXudNOcGLzEtI5rsLkwJlnN6vsD52YQVOdfo6IsfgVlyuku6xispA2TxvgqMVklAK2xDuFCY4X5Selte4=</t>
  </si>
  <si>
    <t>cdfH+4WkBRZrIv3paAxXAQObMS/18UwjNmKecPKDJNGBjCtLdb5VEt+Z5jx5C2pEmg08MbhXfe3eltnsCxzkV2WpOwXi3OUyK2STVJ8QNBwnF6YNWwd7j6Jsgr+mJZ3DgZYHX+VhGdEtiwKamk2xD78nXLcYUcoPPug1v+yrRj4z5zZH0AI9wNQ7qgZi33EDMqUNrdevpU2/Rru3fas4jwP+oocVXeC/pRcZYRcpdx58IDwj/X4OJnaDJ6M=</t>
  </si>
  <si>
    <t>EOyibUXsF7npVkJJhK/ad0DqzIYtC/KKhVwIpKHO2C54B9Hr7+ruum73jZ0w6dW+/XHOCMoo4SWwQzjmpt3Jk3STRIITTFlOrEICRm9iNhIub1hv1wZp1Ds1GIs8nDMJ5M2HleSk/PA8sAi2f/sVubDPGn0HpGrAh80XLCs2D4N4ocbIAmdDVRA1SRVjkKogSlLQ2UalYRTxyrDkyQtfIAUEiNYelOvbtSIiq4h40fygo6e7PCGQowuyHwA=</t>
  </si>
  <si>
    <t>8SDf8aKX6KF3xJP3+hDucFAsuhE8xmdPTiPm3X5IQZxhhFSjIINurNOI8XiXsArO3GSirTDGq7lyW5ajOIn3XwSzptwa/FYYyixzGL2FZmzabouFNm56HyECgz+IBS4vKWOYeFKTNwOfx3snlP5Vm1wkei3TYWuWLjuJQeAeZmQfRT49L7f+PNU+wepAAhxtWj2KpNzuBQPwHAJCWOZeHqIFwNr/4cN/yWGICeJjycyjdD54RB8qlca3Fak=</t>
  </si>
  <si>
    <t>H2FqaZGw+lmdkKR0DhVjkXIKxFv/g/rL5ieTcfQRCXigVcSZ4pTbCb1FYjozPOq/IwbigPxe/n5ZZ5U1waIvui7Wy/x5MiwcVyLTcYEpCk2RJakv/MN+/EJJo6QVx60oy0jWbpf2TtPvi4WBH7x4nPRHtTvbYA3BUzm5zwiyUWCQ57LEPign7QuXKvtHzMRlCXyrbSIQ7sZPHuSP/AeXFeESDmeBH6XNjYyHiPeMC2xQGNnZLO99o9p5ICI=</t>
  </si>
  <si>
    <t>bXJMjupvsIVx69N6NDAMEssfWhhO25matHDo93WCSYE8qKbezATmtZwGOWxkTR1Y0wVzKlARMuQnDy4wjgNsp0lVNourYeC2c3PDo5nP+I9LUQlbfbxPMQbT5eaOGeJsNBa+46wC9mnkeh49dQpIHV7KKP824cbx1065dAtjnI/oCY7ooKkbre4IpxozNyKWkNvqsC8bjaortyCqpU8DxYaiWwg+o2Xbok4EJeJtQFkEIidY7+6OYt5/gHg=</t>
  </si>
  <si>
    <t>PWl2DfUE2rj5BBw+R09tkaHDf2278dKvy+qd0M2byuA73fjIdFyJS2n5m+jscu9fDQFtesmzq5jtbkZP8icsgI33IYLTwYAneKcomQ7YrS2ZV0Y8pPyzED1PVBfrXfrVJoeqnyuTl5HMN+XJOjr6HypfdqvVQEgl4d0f82Tk+yk6lFGH8i/AamNOtiLnFmq3TlcpLHkwuySJhyhXiDFAzNbdrLmIAvWxseNk8QkS3O6+axjOJxpZPuwIiSA=</t>
  </si>
  <si>
    <t>qCLoYDx/7YtsCFIlkB58KuCjFl2fKxVr9hSsR2+UaxpyDMKGOpNEEKPk3pMekP90UqxjXJJsmM1XDMkEZSLuQPT77foOAbE3eK7RP34X502WjccD/C6FNFzV4Px6P8BHfHgemNXAvJtCNFn1m3gIWaTg1cr9n3GbhbAVm0+14xRhn1pFAh531w1gGgdUQYPYqRn7MbL6YKBJlvigyycvjAjq/2e0Y1GHYIeEEYgSss87UQKnJ1s0iYD1z/E=</t>
  </si>
  <si>
    <t>5Jcirie04lLZ1NUcJRq9IWl6F3sMqtKskDXDhzI30lmhh65fkidCvP0m5PrnLk93K/NAIzFZJp6RLyh34olA0or1AL6MGAgfIa3fKzkBetZyG+XUeJGASkzlNLzewQhF1thjbittqOOPrdeLGDN2D0a/5P2fE3wOxY/7ptehWB8jxZoZD9i9Bhx5TMRcKiAvp77UwOq0JxFG7DgQfQUN2H6iWiRK5X+8KvL3a5QxvA44oE3GObt3Nq2v0+Y=</t>
  </si>
  <si>
    <t>OuptVQ+jXvfQjIjpj2sgiCSJ9aEhdby7bwdGPzqJSaCB1hAGOe5WqxVGdHKZj/Fp61dcxPNbV95L9edD/1PkoALCv8uRMwPY6ydu8GflVuE6QQmDHI7+AL6nY0oikcrfIhKdD57slgVDEKSt4E/KRxxC7gTnXvlLD0B5OA8P0ZuMs6Vyy7uysCjZM1p1XBmnaszpZkw8TXxbUScZBvZd8+RmumplNfmpee1MW7FRMAC/X9/KFb+4YMsQfJM=</t>
  </si>
  <si>
    <t>kX7CFWOyd6hOjwpekya2aljGKW49JA96uflmPa6GPJ1LSxKcPTu9bpFgv1HBm9ATtllzYemTbXPPQ0Z5b0mscjiLHPxyyWBslu5iSH2xEK10HRh7KV+bOXZ7jEnoecYuTXgU1FrXePzed8tSMjwklZ+0U5nN6kz0Snp/VFobxwW9QEzgFKilujWboAMKd7+A785KqQ5w7ZyZ0W22Erw+SgYnlNeSnd0jG5PHOhqCYd+Q5Ab8SUUiVS0vSko=</t>
  </si>
  <si>
    <t>ovjxC3OzYX/r200IFv4nccSrbhQDtKa6ypBNHBaWCsD0KbHSdFYbGjr0XrDGRbr/FQuKhzXCGT8XOGYl90+8up4kBWglQAkaSPM3hy9ZqoWyk/A+N5T4EItpGax34KcPtuhpQRo+4YxC0I/nthZPr7hOUCkQjojyRkLGy+EwTpBLqn5ftFS0z6kIS0SIYXQvyX/mHSkRZTmRkxt8Ik83heuLPMbt+iEx5gWdPMaMCpneOC6U1MiYuZQFuuc=</t>
  </si>
  <si>
    <t>maPtOkqruT26zbTGbPjizxsXNuHWdj9/k72y3CCNjKHnG7h9qfRrEEXChINTiZSlTlmL1MtyygXcTyy6wr+COPJqa+SWFEyjkfKqgiA25HEPn9XWlU5/H1jhYYxtyONV+e0BhmupdfOk7qjav87J1wO1XH+n2X8o4DuEzg5pYiPxfNBioeAZG1MoucI6SQ+JAoSfTnPrQa6kL/HaWWm+RPZ+UERIz68rVG3FW9dGzLoVov2YYFVgFUyCFQw=</t>
  </si>
  <si>
    <t>/1Paqk1qhAagx11GroYMn9Idz4bc2oNDV81GaM0s39PjX92rMJNsGMFznm4rhOpNVXAx7wSQKUhJsRBUXO5MweO4Fn8pRDHq+CPSdqXMQ4Diu8b9TrG8oFJTDWalLQ5A11l6sYcPKOKOk/VmBCSWQ+sJ+7BG+MNokhy9n+U3CeFT7QoPKoUHm4uSWn8OZfD7JvMd4zp01aPh5sV42ZUHWZv18jHBpjx3FEjkm58QFuVFgQSg8Y0afecCTHc=</t>
  </si>
  <si>
    <t>MMqBDZTEhvzkEmIXdrc4Z1/k7OkNpPDP9Ij8uaNltKRa39ty3+eSLRAUudbvXsJuspXIQz40rC5yKEF8Oq9Hc6Glw4u/d1ugz7Bu8HzCBu0qob22rV/XURVVpBbXcWe5LMhSauLldcgReRExtshuzuWMGixeiqJ6zG058CSQaHIfNIpcVDeQoBBlcNJ6Ek/eDEvizzYXCgn9Ghy30O6co+rs8Rnq4IjwBYTNOd8xVcQqgaEUuEqISuj3vkE=</t>
  </si>
  <si>
    <t>47X39/991UeQDdkyexBmuYGDvqOtgx8p3kX78noWfqccJiIJ2Y99lLrYHIz3uEZyVf9SvBPU4iVjgatGVxo/tO2KWDQalCS/BvOf2R8ZFzXsjeCF2tpMdKhQUmvByzVrjBpYCZe6MEMcPqSS5upVabRTcBz+mSsimE1fOcejMQir2TZtoS2sm4rxlfwkuKXvtlOmqHr9RFzKZp6zcOxCZyjFFkzKzz3uEF3wb5Cu+iw4DYa8aG5yLr9sOU8=</t>
  </si>
  <si>
    <t>t4CSiMlNhOCdtxjEwG1KQYltfUn06T5+fd+FdBaYXzHtSk8NWb6S4tRP4Sif23LbZbzGoD0szHKOg7b1ATNsufy/y7GeSNpFzktYyEXzKRWaffJr1eXyd5KXLL0aLhUDHFYJxsRTQjzS6eY1L1bpX4UlFEdzUqPvx1iKNPGMUcw6IlXR+Fq78nkfHrsSbRRmk0VRHgUcAChS8Jvq1Due38GQZywIcut37QnJ8j+bPqx+/FUhyQOqS9FRRKc=</t>
  </si>
  <si>
    <t>ZICc1qVfp3+6YlcCHsTtBlfiQCLziH5Xgf1Px42u02EM18RGL6MZKRw5Kpo2ij+zbB4Dt9Q0PF0V/kWK2HIt6ch2oUv74sq7x2dRVArfwOurHiw1Ni06HmDK1cc3PCS9Tta3IU/tJC8AB3CLTDnpFCbxP8XmyN+VK41bEbUwfUI9uMKeVUDfRoBxTxAfmmZiJlkmmitkOpHkEWzpt1I/DNuCZi4KHR/zm9XhWUteUuF7MBJf7bJuP4jtMiA=</t>
  </si>
  <si>
    <t>9SfYDSQjygKv17UiO60ronqKzckElmIpBO3O9E9Ssg4ZCUcvN0zIxnjzoAVoS8G/TqC20c3+HP3i1XiHc+o8BX47gDdSmDvZb3gFJd2IOkq8tYeVYNVnLowXAsG4UFkxD9FQyddajnXo60CQX6eH/fPzeKCWCGGEPxKQiL6taQjwFgM8UtqFSL1wL2nFTV2VtnhueHVDONd1NVMWK5Vx8HFSzwhGTVDSag8+dTvTUEtSdOEkLi1WekKcXHU=</t>
  </si>
  <si>
    <t>CS7ZnhM+vwc0d57He9BOVrv4kERSU5LBpbpEv7Aw8kLiV+Eqh/dCJxH1OZeVnL3l2jLeXLNp8lQFGNCjc74s0Xgg8tMKiJgvIraGfm9/NUyaP8YXkvmwvYQy9wJ2DNjpeOR/2jIFslmvZMsLdtdZUyrFIQiLd70upE24bNO3FbX1KbTnH9X7f/npZx+xLxvqBCgcM1ecjKbYG5zGr3Lm3z7ljSi2RqRDwrg1sdtsY3TNJoGBl6yIL/sIyiM=</t>
  </si>
  <si>
    <t>u9Som/iBRDR5eTVahuJTngInjBQ7AhMeAkN4uR1jjG5CYnTpsnNIax/H/EbV/aqJGGjt/EnfN3PpEfeQjANIPeD29x3WFTVqRIcWZGW1dOQHyjZTRf/hKDX9luOosrYWcjsTOS20N/N5N0/JfnuTazvO8OZl9K8DqQu7DIsq1YkCFZENA/WQPDBmgbjFXJXy+LxH5hcYQJrP3kwwdKQKs8/WdrvluBAi5BNS2I6hf6tkq0T8sUl8uNtKQsc=</t>
  </si>
  <si>
    <t>vDPQVpx6KFt7Fjzh0u4QyEPOiGmNhJYg/WxPFxxFMkehwsMeSYrwfnFu1ihxaFNK1hpnREDy3IacOrmEZ8xCcVGykOu7J7T9AjJIbF3rwx7t0debdTb+SF/fcDJt1dAFnjd8Gb0SpNH4PrJThvilCwZ62PDOR8JPGSgB6JFGmltkfYhLAtRvBrpcwyyzlk9CAV0aXeWDKLRsM1O6AFUlnx48SiIPKfJg8AxGU1aNhA5r/q7wXkSgHgIRT6M=</t>
  </si>
  <si>
    <t>k8/0cPBFuNvx8KOuev7kAzodKLYTUJnA9kvEKCPdHVu4ZnYFA37Ci0z8m8kazyeSLGdSDI9AmPLjWS/as9zBMljb1DjY5UhfNrKSJXSe+inqL//WCHt3Vx9ovmCIY4zM0XZc08atvQtfRjs0bTw7JdfoGidB8iJYnb/HsAIZ3dMEmvbH76YtEv4JP4BpKyr5di7KgAClBBiSWVLlnLT9an3QVY7U/PinB3FEFk62Y8On4kQQnsCMg/g+gDc=</t>
  </si>
  <si>
    <t>UAWST5FVnAvDmGXnFYLx+f5ZFX9Jf/fEroAV7JMN/VzFtUTrK5d/+Dhyg2vOFnTxdnDXtldCEyJ38oqonnPdO5xJFTVpLRVTeUgtdF36RXm+SSbiCFxBSJCid75sG6BiLBoFNBC0bgnZF7TOQ1rxw7MGQBmP49YDBZPd6EinrQDxtbsYxFZwBe09J7VQ180euKgD5F4yQULyVcwYb4Ex5DaitvYt7c7QwuJX5iDQ7d+Qe9kj8/syn2/tDI0=</t>
  </si>
  <si>
    <t>4QKbDTvMELcbxIpnw0oYLwi0G29IPiMq56OUDcGHnYvKwlfWH/fSH72miIgyWx3+enW7J+Jg+NQW9l7No++s36GhYhCblqSopWJTLzCZkXX4xFRrzvmrV3bZsdd5IK7x5+3F1hBNeNQoWwkXsDGZUbZBDAGqWiskpoj57ef8T/5QPbmx7QF7fAsPGH1QZ05DtzxV0ZbIjPXHdsSZfdHxcQhhtnR6ve6G1yLTyq9auz4F5h5o2J3NSqzNBnU=</t>
  </si>
  <si>
    <t>bBzYZ2pPzdNKGsmhGpVXfFHx7CLNKP2CpVmfGufvK2swvCwCN6kp2hpeFAuXwwK6xd9L69MjjJQSgf2HmzWQ9Rj84rAsknFBCMtpK36pU3vOiJn8TixoWlyfqQOIy6FuKXWJT2aY3kGLaov8TYNf1N4iWMDbzb/HCPV8KBFRFPr7a/yQnnPGIm9ZMEX8R03srH0t5vnCHPjZnsTp0tlpZjsen/oey/cuN5xftH7VpaRbya3Mdqh1UTcFkRY=</t>
  </si>
  <si>
    <t>FN4VPry09XawwXtT8wYt7KS0yRwwiCdEg3D1Qpy9xw1v3X4iJLRmaLIEN5ckQfmkDVo17L/x+iag/kQaV+LIUtqsSrX4k3761oDdkGRuuy7YJEu6MBYrYFJCi1d7A3pvEmrsdTn5EXqZGTAe8NYIvgSoeUGSKiUnqpW38d0c4QxKhfBWuj9/JRw9RgNz4vivHTw1tVS9diyxkPApdJqe24I+vnzpjFI6ZgdrT613aeNL9VT5ba47Co2OekM=</t>
  </si>
  <si>
    <t>oLjPzdwipJEAKvFYpHCnJRIgYPCppUpws7ngUZbhwEaQd8Q/VvLLdqZn+lFmCRIbmTjbaTL8FBJYUAi/IgZb5G6tjYUPsVU/I+4dbt5MG7+2+gyCA3C0fOrAifADwwmOtOsGoXUGDvr9f/ADK5kz1Bk+tD6CGPQRoUAvKgxCyNfA2RJMS0czbyD5Bd7jYeDeJytImDX++YGuP/9pHQbiuWYFIadF4eioLk1e6GYOG8ZbB4Ma3m5XUhrhsvg=</t>
  </si>
  <si>
    <t>BRsMmBMQivALzI0lXkiqtS6m623ArtijDU5d7Mi6qvDpPpsUSp4BHnjftOz6dy5tWqpQWRosqlODCRiPpMDyEYUxoBU9scet93/yCDoe/tFtDP7U56Wd6qEn4MhgfhjcCpUvPJFOlgEWOUHg1ME56333Jx6cQjNzw7U4gzpdyg/PR/UQnCoiEuxPmIgKeCznlB4ONX0uLnG2fVe9owevMxFeRuKNCQthirs7pCiOSLscJO9raP5Agf4M65Y=</t>
  </si>
  <si>
    <t>2nfNTo+mvoOo734goLuo1T1YbUD1M8kQuFsGjFr4tH3G8M3sPMSYLga31e4N1dTEpw6XEomT5DL9ZKyVoW0/7k2i6WdT9HFsFgafBwumfI1ID9NWT1ClVD5ulpCEak71oh54clCvnT4kkCm31ymP+wOxptV8Pk4oC9PbNKSTHoYwzPCaKEq1qmuqBM6KDFXeIQBCLl6FfvGUG0eCvRiUWuHSHc+nMSNlvAIn2NPvBg1D5v9iH+dE98rgLRg=</t>
  </si>
  <si>
    <t>K1nEsK+AqQ/CnlusxB0ophaZkN5htG/MNSIovD55lhNCQNzgGuHYQvWYTk3k368hKpMNXGdD28gMQsewOjqhIZ0BDhQnrd+9bEJKaYX3n1EI4uwOivLpCIDABmrmXX8Yogf15E2vkp7tersOvZe/uIZeiIpCrqI9ySyFEXU51W3DRvg7OxXC0Mk0/mDT2D6PP+l/wY3Q32FWDshZEEVLOU1N+sjZQyuwqCrZMKZXnemoqq471BkAtNrwU/U=</t>
  </si>
  <si>
    <t>lUCNke0jyHI7WUioSmzo+9rCmSw9utWi0xl5KHsgY9ZcjPizxudzIoL/j+3SWcTBpb5e2r8BiJXYiNkp3QSr0mZWwh56PqWkR317mLlrgMtrKXkvYdJM+BffBvEhCIMMLFgmrDQJ3jL94vKpcH5g9gn3NiSoI4qDUyFF4ywrjviKmk77FVYX+Kg/odd4a1KehGQosU4gTfl3BPw+6LQWmyTPJKPViatkzj6MYozQa46Eo76yhkQ/fQo5iRo=</t>
  </si>
  <si>
    <t>sOBQ6whoITeC4ylMByRQYxzD3gd0a5dFv2l98wKh76R/ufR76qpluCDvwMV4PTt9qIPb0wtxhBt8C9/SzIkTMK2T2O5hS1VwPl1bRICz1Ty2jrNHCkcrxcGJvzag5Lplgw7pYXSKfJOpuyQAsmUb3bAyKprpZ+znaBiHpgx/e83xbTbQI60mY7RIEm7wd+ZI1Hx61OSAn7s0QlwFvZtuNq8/fA1wfCANMkr1vxSBqLGjRP5JuYgsKEpSnYM=</t>
  </si>
  <si>
    <t>nEvr/3RMENsbP/TOucwjIsMyfnpm/TZCvChDfhBFYOOORqrNzh/kDV/d6ZjGTA5R/olxl0OudOXm4HkOGuQas3oNqLFgtYA43FxSc+5KR8h/tzVRnuWZBF9lwsmIie8MM0qnestg3/pxh/JYI1DchYVJEWVOyZxvFiORbf1CjUttIy0ky8qqLEYj8hntaPwJJ1mvokkgpuB0dLv8gXmnMIfUA0JtxeC52N5YWWP5Onlm7kFrvbTNlMM1AbE=</t>
  </si>
  <si>
    <t>kSrpIob+069Y1ir4o7WzWegh6cGdiPM/I/soDL/L6cSC18PbJYbNT5OWmcxjGqsBLvKCSbnn3XZ8cOUmpV7moAtcToA97GCI3p6lzyzc99Ekp8rnKdXJurG9rutPgmWTKt3KmfsnzGojxUVRIDV1SUcC563MWoU/9EBe1R872dSxanycW7jHMkRC0HZEDXVB9gitL53WfMFipoCbiyy5WauPWpiN9p8z4trRmbcEroJ5Og5Ruo0deldvj/A=</t>
  </si>
  <si>
    <t>ai1pMKT7pteJpeoGU/qdPYDkpQ8UGy1lhT8Mn/gGN9nRJMSDf6J97KV1s8BR405IcFhMmh2f3/GY+ZV66XJKixfdcRNO5Wvnhlo2E0mnLyBGv+6ry2ZOR0kYKLef627FpuXXQZM28O36vddcBKn5t7ok5feTuFLPS9ZluQ45Kr7dBCL+7xUeaNQeDpJBiqPGoFQs6AgPABYxagGPYc2SpDXlKW+gc+tDh/Iona5Z1SRciEBh7aDBm1Xs3YI=</t>
  </si>
  <si>
    <t>wJ6fZubrf5J8xFqC8XG2CuRGG9TXHQXmCb1TYhtTO/SCrAynMVTvSypGVf0eHtKYWWQHkX6+CsklB2ENLnP5li6gMqW5knAQdoCshs5OdCdEl4STs7xWmVQSerbJj88SOAuLTIFpbwa5CDBn3x1WC7/hE9q6Rwy6ADT2ExG8dQvtcVSIUjqW0zA4eqaCnn8kZ6hLN9KJXJNCJsjyYMKEHCAjQ86xG9iFob/ntr9uzyLAyvlERI+XDE8X7fE=</t>
  </si>
  <si>
    <t>HbKn+jwIkP/5b+Pu35ke8XZqpHP+v/8sO32F3cI4lpIxd13yblQdAv5te5i8adE3wyQjeXus6qtWB+cKojizOlgQOtxFyJDO1UvqogyXiEYPa46+yVrALyiOhEicuEOKNlzS7Zsif2pWf3Sll/Gf9uFKT2LsLVom5BQScNU/c855ENkQZmVbekN5P88qKNuItZ+ohTrUyY3vGqQwOBqG4HdWCsh62LOAsnnpGdKTBJ3rmNtB+c6UaD+pc5A=</t>
  </si>
  <si>
    <t>kkLXHOfm5DWXdlrnGOBSVT+e/8VvQnqtb2Ou3FKjZdZsh0VfH9XsWzKrNSbhP/mAPhyR0wD0oWAfprpQIZg73SErJ0uVHqp8vBARZzXN2MYHg9cYvinUiQctTPwQer+YZJZsEmgTv0wzUW25RB0L2wpH7fi/R2FD54mWIux4WJCt9oQCqcL/3HG6+1OoC0/mL39zqx8lY5kTCrdc+1yW+cc1RfqC+llB6tknSfi2xb10Q4UAfMsfiKTJoDU=</t>
  </si>
  <si>
    <t>fZCOQz2LRZpOBzADRvGDeI1DkzhotQ9JAkzuQLIQZ/JSidVX0COvwv8W/BnAroXdL+kkvSQlx7zj6nwkKL6ayIZl2isAODPUl3uZk22C+4+XkOJgXainfBcWIDO1sQIJQRnHVzUTiHTg5xClLZqFEyAGIV907e04rC2CMiPxyFBs4nQkd7zoeCGECAKZEkMEDKdXFA3WSZw34+eEsuP81V0rB6YJKgY0S+Fc3FTynMaXKoQoYYIx1grUCG0=</t>
  </si>
  <si>
    <t>pbDafRHwRIptzSysZMJJrbZdBddCTQHuc6DWbTyve9M4u2Rw1eItaBZcWeEA9ap4sEIDFiSf2NUjUzTlRr34Wx8s0F7XXTgRQz1mhCxvG+sDUAri90CTbgVvnxuIDdLGlJQWs5A/szU6d0uuagw7f1K23N/cBwgXDYh/p1xPliZ/SYsjMlzegxiswz6AfLabkiaszQ/L+vBc6QBTgu5KtCmqKbnf8Z8OBztUv7gIiXUFL9pMb7xIRoRmK0w=</t>
  </si>
  <si>
    <t>yKvfNUcJAoPt+HR0S+I0k1cRLlrd6iIeoxrrCMVaoiAPxOYNWtYP26004g0O6zcDwY2G/08UavhLks0bgZOxDHRjIItLco2fAiA5gWZFoKD4Z/ckM02A4G1Uf5gzu1Kln+isyJBx7h0eTxT+qKQIcJpSTO2gmlSow217aVCiRYEy37nA60HSZLUBrdeK2PAbbxZOTk+jZudiraiuZWd5JlAb80vWnu5vCEEp9ab6TBB5YZJ+BOiFsMtQzjM=</t>
  </si>
  <si>
    <t>eM6OSstYaIGzJmgMHznj3amjV6RZJjBicaim9gCVrQrixdXZKzJEeoiQB4IBbKY6DjgCVZLQ92zB2YGiO/kE922WA7Ap1kD5wJX29b0DzEx8+Y1J/lEIZT+anWuMHNTeLFWVB+pNPqBciRxPAGu2G0EeDSIh0GGup5UVtdrFfYSXIvqCon1JRLmMjvfTQP/YSCFmctnIEq/Zm84g7obmKu5AZOxrm5hbiRxhLD9gP/n8dG2NW+LKXG2JgPM=</t>
  </si>
  <si>
    <t>2SVLl6KcK4xiqKN78Ydio9UgDjfyfxrCvLaGDSSCwLAuzeLEQNI3+VMdoyktkMgYnP5cIHwSXW5ErvgWrlIMzW+h5xiMgJsY/ioN/ocC3bgcRlQpDjgDJqFl045O5RE09BdBssf2V/HALWUS5/XJGQd59N5GKSRFKrRRHpaqv7X6hj/q3qQ2bIyb4bP/aqxd1dbYUZl9xQAYeO38H4MW7Oaoq7Ksa4G4gnO0wz7LiSOiXRQ/y2CjoABcmyc=</t>
  </si>
  <si>
    <t>8jrSb7/5g7a1egt2ag8lbDRf27if5TSaIQAFlUGTApd1vFPhttkHlQsPoJHF/bmwIaAW4cGH6hERjnzoojxOR0ZE8eeEV7D0gNJ/o3teZNpUQYMCTlMDSepyWmoa2ABNja8lW4LrHUkHJ9qrfXslQrOL9hXR+a09RAcfBgrqGeXd1tlOzI0bmYZo+vLwpFASPX5BwohNe7dAxCEk8d/TA5Mx8F6AQTQ+YeCDRXmFTgaVHvNSk4AqPO2xf68=</t>
  </si>
  <si>
    <t>FRYfOjDttqxYSdbtC4WFT3TxZzVUME+gJnXMyG/I4wuSS4asuIujm6dJiTgjG22PEG8MFhlxQbiaPdJf1FQUo9ia00rowN14+qjrhoAiEsuEbOi7QLXKty9Qxdxys/St6Pj0QsMqq/OvG0Is1sNvGejCNMVMXxuXdDucDMiy1SXmGbk6g2mE/loIHVJX3EKt8NrDEABv03pZdIRB5n/vHXT5T9ZM6j+APgwnhM0g9r/QrFrH5rLQCw9/6Mo=</t>
  </si>
  <si>
    <t>XQ3AxyakIeNjE+pwi1DUGPpzeQIbEqBfGZb4qgQJ88bWFZMWUT+RbciRE5QeAB/2Nal8Jd6MaqovyETopPROZflBbllnYoCvvksd9zWefAIh+hI6WsQKyMNi3k399QP3CMGiOBhhijXdDt7xgCOUfrNca7qzyHE/o4px+0SG67Qret6m3jo8vZlm2epSoA7WcXlNTOnF58oO9v2genVeK/8JWxnk3uihs08JnoO9pYEtVhVG1KP2U+Zes9E=</t>
  </si>
  <si>
    <t>unkczsC1DiEhRVIRpKDQVSS2cLf3g/ZBHB3a2QK6XJbAgkcB9Hvbkl5VmhGuHUP1BA+EDJgU8D1lvDyCehZ/f+SWtLrTd7GZ1tvyhHWRPkd70Rkh+uUvEQ1HrM+RAUgo8ar3aXp8ntKGeYzEC+IwfSWmr400sMnnCEtGDfoVgm+zN3KtKx+tzxaNVeY5040C/m2JA9btA+jnHyQDcR0d3s+/8viS75TxrZVDVHaSsmVIdHPnlemZk9W2vKM=</t>
  </si>
  <si>
    <t>OSU58GMmdzIULDP7t6n5GrOVZHPl86vApi0oP0/13itQutfA2nhsq7ZNIVM3f4fOv8xNYl3XFeBcdDka8iYwbb1P6pjKpXe7hh4iJmETj5+GK422ygLLYH53krYjlAASgT2CC2kggjLWnV6HRi2Z60rfoaQIBpwCqtNnUZ2xIljOkuSuLlh6OwYjooVXFgDc/f8r0sEg1DxEewNHNmXtr2eSkrcjLTxbqjKBV5Sn9azwX8+KW8RoBwh3QN4=</t>
  </si>
  <si>
    <t>LGZ92HE0qytnV2x8uXhgiS7sfQuzS7Kwd+Q5Eq3kzuYHT8OtW/Y87EiJSqrTNCK/6w9aYypuv/WPlKqtM4Vf88SqsFVso+qnOTUMPuuIzMlCuGFUXNCOiRNvjnqWWCMsLiB3DkDWOYogdCpyrWFtOGNAjfx/U8tyJSrI30vc39xwNgrc/CxstDAltVRrnHnxr0YzaBH/pXQWV9RMcBC1mTLYKkja16aN4O/xlLysUhHEznhO9CZf6m1zy2o=</t>
  </si>
  <si>
    <t>93u67yAUMtP0eRoxHjzXzu9KNtnU5GSm9qhgKUdwjiy/S/sxYaUeXUFLQLDm6/FU9ZvVACbFF6myALsPfnUB9w6Xeg3nSpe1tE48ZTMMM7P/NEQxVBx5jxlEpuuQl5wBF5RWsmR0lZ6v2CpXHy4Fnp5KUBrTnPrYNN9PnFyAl4SDwZNaZjy1hl7kgW7qti/ZME61LxJeRdvOZQfQ4e26/+tDuv85BMq6kyur52x0yOCi/icOgm5jGVnubZQ=</t>
  </si>
  <si>
    <t>7s+HpuzVcy5wz5G9VmsMAsAZhsGwVyFhjUFLW07T4Bd6g7lkN6yAVcGTrRgVj9GjKnQeudOVe47iuzg/36eVGCeR0pWPZmrhq6IY0EJQd79Ek1nxpqfNWzDD9xsKchOKd70C/M7vJ2v+QWSr/h/N2uWya5x6QADdIe2gwppHjM+eUPqdPm0wTK9NjFVAbKYGWSlEZOxtN/1TPAaPtQu8AKeI0j99pnc2V8zx4Ci00P7qYxydtxNv7zyqtTY=</t>
  </si>
  <si>
    <t>6C6trHL8WD47m7AKPJj2oY/F9166hHtiqhHkTfJI63QaMMYob74osRsD4BkVjFs5w8yAfwzxXvs41X7uwKC9X6UUGHYG4NI2S1wWrV0HK9bY7qlLf8F1XIT0/3hDCrTYAWs66xiZfvJoANL33t8793FIZh/juGcu4J2rWHwJQpAcY5qOhRcimZMKDIJvcDMcbSEpT6B7BXdvKJBYmG7g2EesC1cKaReusgln4UEx801TrneZ+LjUwydqkjw=</t>
  </si>
  <si>
    <t>WjH6hmWdHvGZ9zR68qLkz2NMOQKMyUDYfNP/F0ZFfNJpNhwObJDIaaMVQvwE7k5yHz7USZ1AFvoRMD431fxTXKKhgUYRxU2oHutJDMzF6RG+Nouci5WS7dayVnQKSewYFyVBmQ2PuFtjda98GRyy84E1zBCSlvptWebzi2dg6wP1kuoKdDtC5N14b3T+qWjvqDxdM5WE/68xDKIu+DdU8/5qiYwJI+zj42QRji8VZTI6m+FJAs2Vq4dVx7s=</t>
  </si>
  <si>
    <t>WmaQasv7mXez/QGMqRvo/rfHDxpUQ2P+gwSc+Xw4vzWzrw4kcxjf4++XU1IVNnfCSnWh3ppjeFBGSAtWTsbljNssFt/NxakLobYkkeSVTvjEipCVOArDwuC8rCTfFTQN90ZwU4HSqGJ96ZkXUgGotEpIPCA5qEkm3Mp3FHQAfqM935wc50IFvzvaCDVvvWT7AhJ4AL+EMd8p0bVQoLFtavgqOG4FcxRGjIDlXgx3dzKhSdgv+qnBrIimU7E=</t>
  </si>
  <si>
    <t>rd352hX1bcvkHdEkVcgYknEeqoDoKUiPAimAKX9VlSSE9+zCv1J1u7AvSVUM1l6JcY00gEBDnkqwU6Az0WewKwZRYVCab/+f1Z9RHdYlREr+/DJD1l3Tz413p/KafY/J5CwZbfKq6CW9qX6Fnvjr8F9AJnASb33oCSEIxjdsJVobzh1YDdE9eBUkyGP9xhbw0B5F/9Of3q2YAmaW4BjFEWxptSkPn/Kozcc3yfyIUUof3sXQfNHpBaweBFw=</t>
  </si>
  <si>
    <t>IjjuW2aoQbYjMTCIdkFrsKP+inGvZPceEAXV3EifLRgiCE0Xs8sX9Vv5DZuxCsN4C6hxVvVYcxBIURNt5Bq+PgdFAMi83BIV1rmZTGHO2ZmRUlcUVpK55ctpkstupF5stfv0HGdVth+oyeFqB1UDmaPIwm0cc7uy5Ox8fL7gM2DOsmmGNS0K5UTaACurdKhoe/H5E26gkg0mqkhCHGcUoqi7BKCFLfnZVFcEG8oIHR1XFfirjxILlQgNAlo=</t>
  </si>
  <si>
    <t>2jNU6Il8sQSBXOqP3xYr3jBzFE6gHELREDhjE7T8s3IPoESchbgF6zs1Sdoi8vhgQJ5WIxt/SOIxvUon4hww9bGTGHJ1UtWNBpIpwDG5WsLpW5Q4Ev8jH96EmobYNRe6v8D51UUtglPVOmayqjcsYSBp87ZtjdV+k0DMiFyYOkCAOfDqUtIBFeYXmvxmHYPrv1CuTnS1vWqsIZ8ehUP+D8viw9E4fvLFPgkoFu0gQ+91H2YGTfk7NNV6Tbg=</t>
  </si>
  <si>
    <t>c3x/0N5BHjq+jRzv702I1qU9j0H/YCQE1PRLV+Vo6ioDOsDiH3VpImb5wk5QHzBuj3arXJbIMOVnf6AD2qXnFexDmkgDwJyPIFrTzWLkB5gbcqpQ2ZF6Kh9IsyhYcAeV4J2aK0J8tOfOv2meOG4CalAjFFXRRd8r1lRfaG9hJdlf8qadAbTMbUBsmGnrcrMPDdgI6BsXuNfsJvnvYJe+hq9bjdrgGsBifG1mcFEzFjB981Wn8V8UYraQWpY=</t>
  </si>
  <si>
    <t>DsA77cgEfKvaJTEmb9pvv+8m46obmj+aLBCSW15rahj71oOTy2Ridn/CcGDE5is4sQqdpEB3FRMX8xVUGbzMjMSKfjE51mFlx7tTqggvXmNh++D/XmsMjlMCE3aheqMfGqqwlf1xEkMdf1VH4yBjckOqwWvRlHkCGDK87e0Zz1L17UwhJWnDkBZbm6WtaFpese8BKxOYTXGxb2S4k1l3ADR0lnIqRtUwlfMKJ0b/bH7191MqDmdSB52082o=</t>
  </si>
  <si>
    <t>PhU55xNv6wkjVuUpsBV6NAO1sCtv46LvqLxY0jWIMHJQJtV7LhfTLZAm0pFckPvN843+aId28GyvsfYKsZfBPmj4d9Ye8Oj3kzzJ4gIz7oTX4Quy52/a1F9fceNsabxqHo2HLcOVk7D1PahC8WtWq30b2cbqf/uA2IgzYslGOaYhSywd/EdA6fOYqzkEXxPg1FAlw+H8g4X6LEoz7A/l6MYCGMJpaUAC1aTFAWpbSBM9GisEDadtezV3XFE=</t>
  </si>
  <si>
    <t>wQgyDzkk4+K4cAYaQX5uguo5n+sLnNK5aqRYHEnZCC7i+++o8ZhEwybtwVOOly39OgBe9hbX8L3ARy+cSRYYVZ2u5ZtybioaAwkN5uHc+k3lfbxeKpws/VsWIk5Xiy+43Bqon1R9fXtTk5XyzCTlr1J4m8A/CW9hTr/wu7yjnJ9R8Gg8wqAOAfM46X7OGp0eFABw6DftCdDc8JlE/F7LaJ3Zw3XWh7n6lkqvMuB6OKx8HXYyMatz2+Udj8Y=</t>
  </si>
  <si>
    <t>cHgj5w2FpIRyU9k1GieHzFGoDGE/eL1fpq4j21CRgTOcrsWk2m8a3825I62FQsmN3DQuNptiMEw+B56ELVBTJTq9XxrxB9ae2iWP/QBjmq0SV7mn9aPYyRZJY7+BVEcsSFgZSl95OJda0VO9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</si>
</sst>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 #,##0;[Red]\-&quot;$&quot;\ #,##0"/>
    <numFmt numFmtId="8" formatCode="&quot;$&quot;\ #,##0.00;[Red]\-&quot;$&quot;\ #,##0.00"/>
    <numFmt numFmtId="42" formatCode="_-&quot;$&quot;\ * #,##0_-;\-&quot;$&quot;\ * #,##0_-;_-&quot;$&quot;\ * &quot;-&quot;_-;_-@_-"/>
    <numFmt numFmtId="41" formatCode="_-* #,##0_-;\-* #,##0_-;_-* &quot;-&quot;_-;_-@_-"/>
    <numFmt numFmtId="44" formatCode="_-&quot;$&quot;\ * #,##0.00_-;\-&quot;$&quot;\ * #,##0.00_-;_-&quot;$&quot;\ * &quot;-&quot;??_-;_-@_-"/>
    <numFmt numFmtId="164" formatCode="&quot;$&quot;#,##0.00;[Red]\-&quot;$&quot;#,##0.00"/>
    <numFmt numFmtId="165" formatCode="_-* #,##0.00_-;\-* #,##0.00_-;_-* &quot;-&quot;_-;_-@_-"/>
    <numFmt numFmtId="166" formatCode="0.0%"/>
    <numFmt numFmtId="167" formatCode="_-&quot;$&quot;\ * #,##0.0_-;\-&quot;$&quot;\ * #,##0.0_-;_-&quot;$&quot;\ * &quot;-&quot;_-;_-@_-"/>
    <numFmt numFmtId="168" formatCode="_-&quot;$&quot;\ * #,##0.00_-;\-&quot;$&quot;\ * #,##0.00_-;_-&quot;$&quot;\ * &quot;-&quot;_-;_-@_-"/>
    <numFmt numFmtId="169" formatCode="_-&quot;$&quot;\ * #,##0.0_-;\-&quot;$&quot;\ * #,##0.0_-;_-&quot;$&quot;\ * &quot;-&quot;?_-;_-@_-"/>
    <numFmt numFmtId="170" formatCode="_ &quot;$&quot;\ * #,##0_ ;_ &quot;$&quot;\ * \-#,##0_ ;_ &quot;$&quot;\ * &quot;-&quot;_ ;_ @_ "/>
    <numFmt numFmtId="171" formatCode="_(* #,##0_);_(* \(#,##0\);_(* &quot;-&quot;??_);_(@_)"/>
    <numFmt numFmtId="172" formatCode="_(* #,##0.00_);_(* \(#,##0.00\);_(* &quot;-&quot;??_);_(@_)"/>
    <numFmt numFmtId="173" formatCode="_-&quot;$&quot;\ * #,##0_-;\-&quot;$&quot;\ * #,##0_-;_-&quot;$&quot;\ * &quot;-&quot;??_-;_-@_-"/>
    <numFmt numFmtId="174" formatCode="0.0000"/>
    <numFmt numFmtId="175" formatCode="_(&quot;$&quot;\ * #,##0_);_(&quot;$&quot;\ * \(#,##0\);_(&quot;$&quot;\ * &quot;-&quot;??_);_(@_)"/>
    <numFmt numFmtId="176" formatCode="&quot;$&quot;#,##0"/>
  </numFmts>
  <fonts count="36" x14ac:knownFonts="1">
    <font>
      <sz val="11"/>
      <color theme="1"/>
      <name val="Calibri"/>
      <family val="2"/>
      <scheme val="minor"/>
    </font>
    <font>
      <sz val="11"/>
      <color theme="1"/>
      <name val="Calibri"/>
      <family val="2"/>
      <scheme val="minor"/>
    </font>
    <font>
      <b/>
      <sz val="11"/>
      <color theme="1"/>
      <name val="Calibri"/>
      <family val="2"/>
      <scheme val="minor"/>
    </font>
    <font>
      <b/>
      <i/>
      <sz val="11"/>
      <color theme="1"/>
      <name val="Times New Roman"/>
      <family val="1"/>
    </font>
    <font>
      <sz val="11"/>
      <color theme="1"/>
      <name val="Times New Roman"/>
      <family val="1"/>
    </font>
    <font>
      <b/>
      <sz val="11"/>
      <color theme="1"/>
      <name val="Times New Roman"/>
      <family val="1"/>
    </font>
    <font>
      <b/>
      <sz val="11"/>
      <name val="Times New Roman"/>
      <family val="1"/>
    </font>
    <font>
      <b/>
      <i/>
      <u val="singleAccounting"/>
      <sz val="11"/>
      <color theme="1"/>
      <name val="Times New Roman"/>
      <family val="1"/>
    </font>
    <font>
      <sz val="11"/>
      <name val="Times New Roman"/>
      <family val="1"/>
    </font>
    <font>
      <u val="singleAccounting"/>
      <sz val="11"/>
      <color theme="1"/>
      <name val="Times New Roman"/>
      <family val="1"/>
    </font>
    <font>
      <u/>
      <sz val="11"/>
      <color theme="1"/>
      <name val="Times New Roman"/>
      <family val="1"/>
    </font>
    <font>
      <b/>
      <sz val="12"/>
      <color theme="1"/>
      <name val="Calibri"/>
      <family val="2"/>
      <scheme val="minor"/>
    </font>
    <font>
      <sz val="11"/>
      <color rgb="FF000000"/>
      <name val="Calibri"/>
      <family val="2"/>
      <scheme val="minor"/>
    </font>
    <font>
      <sz val="10"/>
      <name val="Arial"/>
      <family val="2"/>
    </font>
    <font>
      <b/>
      <sz val="10"/>
      <color theme="1"/>
      <name val="Times New Roman"/>
      <family val="1"/>
    </font>
    <font>
      <sz val="10"/>
      <color theme="1"/>
      <name val="Times New Roman"/>
      <family val="1"/>
    </font>
    <font>
      <b/>
      <sz val="10"/>
      <name val="Times New Roman"/>
      <family val="1"/>
    </font>
    <font>
      <sz val="10"/>
      <name val="Times New Roman"/>
      <family val="1"/>
    </font>
    <font>
      <b/>
      <i/>
      <u/>
      <sz val="10"/>
      <name val="Times New Roman"/>
      <family val="1"/>
    </font>
    <font>
      <i/>
      <u/>
      <sz val="10"/>
      <name val="Times New Roman"/>
      <family val="1"/>
    </font>
    <font>
      <i/>
      <u val="singleAccounting"/>
      <sz val="10"/>
      <color theme="1"/>
      <name val="Times New Roman"/>
      <family val="1"/>
    </font>
    <font>
      <i/>
      <u/>
      <sz val="10"/>
      <color theme="1"/>
      <name val="Times New Roman"/>
      <family val="1"/>
    </font>
    <font>
      <b/>
      <sz val="12"/>
      <name val="Arial"/>
      <family val="2"/>
    </font>
    <font>
      <sz val="9"/>
      <name val="Arial"/>
      <family val="2"/>
    </font>
    <font>
      <b/>
      <sz val="11"/>
      <name val="Arial"/>
      <family val="2"/>
    </font>
    <font>
      <b/>
      <sz val="9"/>
      <name val="Arial"/>
      <family val="2"/>
    </font>
    <font>
      <sz val="9"/>
      <color theme="1"/>
      <name val="Arial"/>
      <family val="2"/>
    </font>
    <font>
      <sz val="8"/>
      <color theme="1"/>
      <name val="Times New Roman"/>
      <family val="1"/>
    </font>
    <font>
      <sz val="8"/>
      <color rgb="FFFF0000"/>
      <name val="Times New Roman"/>
      <family val="1"/>
    </font>
    <font>
      <sz val="10"/>
      <name val="Book Antiqua"/>
      <family val="1"/>
    </font>
    <font>
      <sz val="9"/>
      <color rgb="FF000000"/>
      <name val="Times New Roman"/>
      <family val="1"/>
    </font>
    <font>
      <b/>
      <sz val="9"/>
      <color rgb="FF000000"/>
      <name val="Times New Roman"/>
      <family val="1"/>
    </font>
    <font>
      <b/>
      <sz val="14"/>
      <color rgb="FF7030A0"/>
      <name val="Arial"/>
      <family val="2"/>
    </font>
    <font>
      <sz val="9"/>
      <color theme="0"/>
      <name val="Arial"/>
      <family val="2"/>
    </font>
    <font>
      <sz val="12"/>
      <name val="Playbill"/>
      <family val="5"/>
    </font>
    <font>
      <sz val="12"/>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theme="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rgb="FFFFFFFF"/>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double">
        <color indexed="64"/>
      </bottom>
      <diagonal/>
    </border>
    <border>
      <left style="thick">
        <color indexed="64"/>
      </left>
      <right/>
      <top/>
      <bottom/>
      <diagonal/>
    </border>
    <border>
      <left/>
      <right style="thick">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style="thin">
        <color indexed="64"/>
      </bottom>
      <diagonal/>
    </border>
    <border>
      <left style="medium">
        <color indexed="64"/>
      </left>
      <right/>
      <top/>
      <bottom style="thick">
        <color indexed="64"/>
      </bottom>
      <diagonal/>
    </border>
    <border>
      <left/>
      <right style="medium">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style="thick">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style="thick">
        <color indexed="64"/>
      </top>
      <bottom style="medium">
        <color indexed="64"/>
      </bottom>
      <diagonal/>
    </border>
    <border>
      <left style="thick">
        <color auto="1"/>
      </left>
      <right/>
      <top style="thick">
        <color indexed="64"/>
      </top>
      <bottom/>
      <diagonal/>
    </border>
    <border>
      <left style="thick">
        <color auto="1"/>
      </left>
      <right/>
      <top style="medium">
        <color indexed="64"/>
      </top>
      <bottom style="thin">
        <color indexed="64"/>
      </bottom>
      <diagonal/>
    </border>
    <border>
      <left style="thick">
        <color auto="1"/>
      </left>
      <right/>
      <top/>
      <bottom/>
      <diagonal/>
    </border>
    <border>
      <left/>
      <right style="thick">
        <color auto="1"/>
      </right>
      <top style="thick">
        <color indexed="64"/>
      </top>
      <bottom/>
      <diagonal/>
    </border>
    <border>
      <left/>
      <right style="thick">
        <color auto="1"/>
      </right>
      <top style="medium">
        <color indexed="64"/>
      </top>
      <bottom style="thin">
        <color indexed="64"/>
      </bottom>
      <diagonal/>
    </border>
    <border>
      <left/>
      <right style="thick">
        <color auto="1"/>
      </right>
      <top/>
      <bottom/>
      <diagonal/>
    </border>
    <border>
      <left style="thick">
        <color auto="1"/>
      </left>
      <right/>
      <top/>
      <bottom style="thick">
        <color indexed="64"/>
      </bottom>
      <diagonal/>
    </border>
    <border>
      <left/>
      <right style="thick">
        <color auto="1"/>
      </right>
      <top/>
      <bottom style="thick">
        <color indexed="64"/>
      </bottom>
      <diagonal/>
    </border>
    <border>
      <left style="medium">
        <color auto="1"/>
      </left>
      <right/>
      <top style="thick">
        <color indexed="64"/>
      </top>
      <bottom style="medium">
        <color indexed="64"/>
      </bottom>
      <diagonal/>
    </border>
    <border>
      <left style="medium">
        <color auto="1"/>
      </left>
      <right/>
      <top style="medium">
        <color indexed="64"/>
      </top>
      <bottom style="thin">
        <color indexed="64"/>
      </bottom>
      <diagonal/>
    </border>
    <border>
      <left style="medium">
        <color auto="1"/>
      </left>
      <right/>
      <top/>
      <bottom/>
      <diagonal/>
    </border>
    <border>
      <left style="medium">
        <color auto="1"/>
      </left>
      <right/>
      <top/>
      <bottom style="thick">
        <color indexed="64"/>
      </bottom>
      <diagonal/>
    </border>
    <border>
      <left/>
      <right style="medium">
        <color auto="1"/>
      </right>
      <top style="thick">
        <color indexed="64"/>
      </top>
      <bottom style="medium">
        <color indexed="64"/>
      </bottom>
      <diagonal/>
    </border>
    <border>
      <left/>
      <right style="medium">
        <color auto="1"/>
      </right>
      <top style="medium">
        <color indexed="64"/>
      </top>
      <bottom style="thin">
        <color indexed="64"/>
      </bottom>
      <diagonal/>
    </border>
    <border>
      <left/>
      <right style="medium">
        <color auto="1"/>
      </right>
      <top/>
      <bottom/>
      <diagonal/>
    </border>
    <border>
      <left/>
      <right style="medium">
        <color auto="1"/>
      </right>
      <top/>
      <bottom style="thick">
        <color indexed="64"/>
      </bottom>
      <diagonal/>
    </border>
  </borders>
  <cellStyleXfs count="8">
    <xf numFmtId="0" fontId="0" fillId="0" borderId="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0" fontId="13" fillId="0" borderId="0"/>
    <xf numFmtId="44" fontId="1" fillId="0" borderId="0" applyFont="0" applyFill="0" applyBorder="0" applyAlignment="0" applyProtection="0"/>
    <xf numFmtId="0" fontId="29" fillId="0" borderId="0"/>
  </cellStyleXfs>
  <cellXfs count="454">
    <xf numFmtId="0" fontId="0" fillId="0" borderId="0" xfId="0"/>
    <xf numFmtId="0" fontId="4" fillId="0" borderId="0" xfId="0" applyFont="1"/>
    <xf numFmtId="0" fontId="4" fillId="2" borderId="1" xfId="0" applyFont="1" applyFill="1" applyBorder="1" applyAlignment="1">
      <alignment horizontal="center"/>
    </xf>
    <xf numFmtId="165" fontId="4" fillId="2" borderId="1" xfId="1" applyNumberFormat="1" applyFont="1" applyFill="1" applyBorder="1" applyAlignment="1">
      <alignment horizontal="center"/>
    </xf>
    <xf numFmtId="10" fontId="4" fillId="2" borderId="1" xfId="3" applyNumberFormat="1" applyFont="1" applyFill="1" applyBorder="1" applyAlignment="1">
      <alignment horizontal="center"/>
    </xf>
    <xf numFmtId="0" fontId="4" fillId="0" borderId="1" xfId="0" applyFont="1" applyBorder="1" applyAlignment="1">
      <alignment horizontal="center"/>
    </xf>
    <xf numFmtId="42" fontId="4" fillId="2" borderId="1" xfId="2" applyFont="1" applyFill="1" applyBorder="1" applyAlignment="1">
      <alignment horizontal="center"/>
    </xf>
    <xf numFmtId="42" fontId="4" fillId="2" borderId="1" xfId="0" applyNumberFormat="1" applyFont="1" applyFill="1" applyBorder="1" applyAlignment="1">
      <alignment horizontal="center"/>
    </xf>
    <xf numFmtId="41" fontId="4" fillId="0" borderId="0" xfId="1" applyFont="1"/>
    <xf numFmtId="0" fontId="4" fillId="0" borderId="1" xfId="0" applyFont="1" applyBorder="1"/>
    <xf numFmtId="9" fontId="4" fillId="2" borderId="1" xfId="3" applyFont="1" applyFill="1" applyBorder="1" applyAlignment="1">
      <alignment horizontal="center"/>
    </xf>
    <xf numFmtId="166" fontId="4" fillId="2" borderId="1" xfId="3" applyNumberFormat="1" applyFont="1" applyFill="1" applyBorder="1" applyAlignment="1">
      <alignment horizontal="center"/>
    </xf>
    <xf numFmtId="9" fontId="4" fillId="0" borderId="0" xfId="0" applyNumberFormat="1" applyFont="1"/>
    <xf numFmtId="10" fontId="4" fillId="0" borderId="1" xfId="0" applyNumberFormat="1" applyFont="1" applyBorder="1"/>
    <xf numFmtId="0" fontId="4" fillId="0" borderId="0" xfId="0" applyFont="1" applyBorder="1" applyAlignment="1">
      <alignment horizontal="center"/>
    </xf>
    <xf numFmtId="0" fontId="4" fillId="0" borderId="4" xfId="0" applyFont="1" applyBorder="1"/>
    <xf numFmtId="0" fontId="4" fillId="0" borderId="4" xfId="0" applyFont="1" applyBorder="1" applyAlignment="1">
      <alignment horizontal="center"/>
    </xf>
    <xf numFmtId="9" fontId="4" fillId="0" borderId="4" xfId="0" applyNumberFormat="1" applyFont="1" applyBorder="1"/>
    <xf numFmtId="0" fontId="4" fillId="0" borderId="0" xfId="0" applyFont="1" applyBorder="1"/>
    <xf numFmtId="0" fontId="6" fillId="4" borderId="4" xfId="0" applyFont="1" applyFill="1" applyBorder="1" applyAlignment="1">
      <alignment horizontal="center"/>
    </xf>
    <xf numFmtId="42" fontId="4" fillId="0" borderId="0" xfId="2" applyFont="1"/>
    <xf numFmtId="42" fontId="4" fillId="0" borderId="0" xfId="0" applyNumberFormat="1" applyFont="1"/>
    <xf numFmtId="0" fontId="0" fillId="0" borderId="3" xfId="0" applyBorder="1"/>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4" fillId="0" borderId="3" xfId="0" applyFont="1" applyBorder="1"/>
    <xf numFmtId="0" fontId="4" fillId="0" borderId="17" xfId="0" applyFont="1" applyBorder="1"/>
    <xf numFmtId="0" fontId="4" fillId="0" borderId="5" xfId="0" applyFont="1" applyBorder="1"/>
    <xf numFmtId="0" fontId="4" fillId="0" borderId="18" xfId="0" applyFont="1" applyBorder="1"/>
    <xf numFmtId="0" fontId="4" fillId="0" borderId="6" xfId="0" applyFont="1" applyBorder="1" applyAlignment="1">
      <alignment horizontal="center"/>
    </xf>
    <xf numFmtId="0" fontId="4" fillId="0" borderId="19" xfId="0" applyFont="1" applyBorder="1"/>
    <xf numFmtId="0" fontId="4" fillId="0" borderId="21" xfId="0" applyFont="1" applyBorder="1"/>
    <xf numFmtId="0" fontId="4" fillId="0" borderId="10" xfId="0" applyFont="1" applyBorder="1"/>
    <xf numFmtId="0" fontId="4" fillId="0" borderId="16" xfId="0" applyFont="1" applyBorder="1"/>
    <xf numFmtId="0" fontId="4" fillId="0" borderId="14" xfId="0" applyFont="1" applyBorder="1" applyAlignment="1">
      <alignment horizontal="center"/>
    </xf>
    <xf numFmtId="0" fontId="4" fillId="0" borderId="14" xfId="0" applyFont="1" applyBorder="1"/>
    <xf numFmtId="0" fontId="4" fillId="0" borderId="25" xfId="0" applyFont="1" applyBorder="1"/>
    <xf numFmtId="0" fontId="4" fillId="0" borderId="27" xfId="0" applyFont="1" applyBorder="1"/>
    <xf numFmtId="0" fontId="4" fillId="0" borderId="2" xfId="0" applyFont="1" applyBorder="1"/>
    <xf numFmtId="0" fontId="4" fillId="0" borderId="25" xfId="0" applyFont="1" applyBorder="1" applyAlignment="1">
      <alignment horizontal="center"/>
    </xf>
    <xf numFmtId="0" fontId="4" fillId="0" borderId="27" xfId="0" applyFont="1" applyBorder="1" applyAlignment="1">
      <alignment horizontal="center"/>
    </xf>
    <xf numFmtId="0" fontId="4" fillId="0" borderId="2" xfId="0" applyFont="1" applyBorder="1" applyAlignment="1">
      <alignment horizontal="center"/>
    </xf>
    <xf numFmtId="0" fontId="4" fillId="0" borderId="29" xfId="0" applyFont="1" applyBorder="1" applyAlignment="1">
      <alignment horizontal="center"/>
    </xf>
    <xf numFmtId="0" fontId="4" fillId="0" borderId="15" xfId="0" applyFont="1" applyBorder="1" applyAlignment="1">
      <alignment horizontal="center"/>
    </xf>
    <xf numFmtId="0" fontId="4" fillId="7" borderId="0" xfId="0" applyFont="1" applyFill="1"/>
    <xf numFmtId="0" fontId="4" fillId="7" borderId="4" xfId="0" applyFont="1" applyFill="1" applyBorder="1"/>
    <xf numFmtId="0" fontId="5" fillId="0" borderId="0" xfId="0" applyFont="1"/>
    <xf numFmtId="42" fontId="4" fillId="0" borderId="12" xfId="2" applyFont="1" applyBorder="1"/>
    <xf numFmtId="42" fontId="4" fillId="0" borderId="0" xfId="2" applyFont="1" applyBorder="1"/>
    <xf numFmtId="42" fontId="4" fillId="0" borderId="21" xfId="2" applyFont="1" applyBorder="1"/>
    <xf numFmtId="0" fontId="5" fillId="0" borderId="6" xfId="0" applyFont="1" applyBorder="1" applyAlignment="1">
      <alignment horizontal="right"/>
    </xf>
    <xf numFmtId="0" fontId="5" fillId="0" borderId="5" xfId="0" applyFont="1" applyBorder="1" applyAlignment="1">
      <alignment horizontal="center"/>
    </xf>
    <xf numFmtId="0" fontId="5" fillId="0" borderId="14" xfId="0" applyFont="1" applyBorder="1" applyAlignment="1">
      <alignment horizontal="center"/>
    </xf>
    <xf numFmtId="0" fontId="5" fillId="0" borderId="6" xfId="0" applyFont="1" applyBorder="1" applyAlignment="1">
      <alignment horizontal="center"/>
    </xf>
    <xf numFmtId="42" fontId="4" fillId="0" borderId="0" xfId="0" applyNumberFormat="1" applyFont="1" applyBorder="1"/>
    <xf numFmtId="42" fontId="4" fillId="0" borderId="21" xfId="0" applyNumberFormat="1" applyFont="1" applyBorder="1"/>
    <xf numFmtId="0" fontId="5" fillId="0" borderId="0" xfId="0" applyFont="1" applyAlignment="1">
      <alignment horizontal="center"/>
    </xf>
    <xf numFmtId="0" fontId="5" fillId="0" borderId="4" xfId="0" applyFont="1" applyBorder="1" applyAlignment="1">
      <alignment horizontal="center"/>
    </xf>
    <xf numFmtId="0" fontId="3" fillId="0" borderId="0" xfId="0" applyFont="1"/>
    <xf numFmtId="0" fontId="3" fillId="0" borderId="0" xfId="0" applyFont="1" applyBorder="1"/>
    <xf numFmtId="0" fontId="5" fillId="3" borderId="0" xfId="0" applyFont="1" applyFill="1"/>
    <xf numFmtId="42" fontId="7" fillId="3" borderId="0" xfId="0" applyNumberFormat="1" applyFont="1" applyFill="1"/>
    <xf numFmtId="42" fontId="4" fillId="0" borderId="4" xfId="0" applyNumberFormat="1" applyFont="1" applyBorder="1"/>
    <xf numFmtId="42" fontId="7" fillId="3" borderId="4" xfId="2" applyFont="1" applyFill="1" applyBorder="1"/>
    <xf numFmtId="0" fontId="4" fillId="0" borderId="22" xfId="0" applyFont="1" applyBorder="1"/>
    <xf numFmtId="0" fontId="4" fillId="0" borderId="23" xfId="0" applyFont="1" applyBorder="1"/>
    <xf numFmtId="0" fontId="8" fillId="0" borderId="25" xfId="0" applyFont="1" applyBorder="1" applyAlignment="1">
      <alignment vertical="center"/>
    </xf>
    <xf numFmtId="0" fontId="4" fillId="0" borderId="26" xfId="0" applyFont="1" applyBorder="1" applyAlignment="1">
      <alignment horizontal="center"/>
    </xf>
    <xf numFmtId="42" fontId="4" fillId="2" borderId="2" xfId="2" applyFont="1" applyFill="1" applyBorder="1" applyAlignment="1">
      <alignment horizontal="center"/>
    </xf>
    <xf numFmtId="0" fontId="4" fillId="0" borderId="28" xfId="0" applyFont="1" applyBorder="1" applyAlignment="1">
      <alignment horizontal="center"/>
    </xf>
    <xf numFmtId="0" fontId="4" fillId="0" borderId="0" xfId="0" applyFont="1" applyFill="1" applyBorder="1"/>
    <xf numFmtId="0" fontId="6" fillId="0" borderId="0" xfId="0" applyFont="1" applyFill="1" applyBorder="1" applyAlignment="1">
      <alignment horizontal="center"/>
    </xf>
    <xf numFmtId="0" fontId="4" fillId="0" borderId="0" xfId="0" applyFont="1" applyFill="1" applyBorder="1" applyAlignment="1">
      <alignment horizontal="center"/>
    </xf>
    <xf numFmtId="9" fontId="4" fillId="0" borderId="0" xfId="0" applyNumberFormat="1" applyFont="1" applyFill="1" applyBorder="1"/>
    <xf numFmtId="0" fontId="5" fillId="0" borderId="0" xfId="0" applyFont="1" applyFill="1" applyBorder="1" applyAlignment="1">
      <alignment horizontal="center"/>
    </xf>
    <xf numFmtId="0" fontId="2"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
    </xf>
    <xf numFmtId="42" fontId="4" fillId="0" borderId="0" xfId="2" applyFont="1" applyFill="1" applyBorder="1" applyAlignment="1">
      <alignment horizontal="center"/>
    </xf>
    <xf numFmtId="42" fontId="4" fillId="0" borderId="0" xfId="0" applyNumberFormat="1" applyFont="1" applyFill="1" applyBorder="1" applyAlignment="1">
      <alignment horizontal="center"/>
    </xf>
    <xf numFmtId="42" fontId="4" fillId="0" borderId="0" xfId="0" applyNumberFormat="1" applyFont="1" applyFill="1" applyBorder="1"/>
    <xf numFmtId="42" fontId="7" fillId="0" borderId="0" xfId="2" applyFont="1" applyFill="1" applyBorder="1"/>
    <xf numFmtId="0" fontId="4" fillId="0" borderId="0" xfId="0" applyFont="1" applyFill="1" applyBorder="1" applyAlignment="1">
      <alignment horizontal="left" wrapText="1"/>
    </xf>
    <xf numFmtId="0" fontId="2" fillId="3" borderId="6" xfId="0" applyFont="1" applyFill="1" applyBorder="1" applyAlignment="1">
      <alignment horizontal="center" vertical="center"/>
    </xf>
    <xf numFmtId="42" fontId="4" fillId="0" borderId="1" xfId="0" applyNumberFormat="1" applyFont="1" applyBorder="1"/>
    <xf numFmtId="0" fontId="3" fillId="3" borderId="22" xfId="0" applyFont="1" applyFill="1" applyBorder="1"/>
    <xf numFmtId="0" fontId="5" fillId="3" borderId="24" xfId="0" applyFont="1" applyFill="1" applyBorder="1" applyAlignment="1">
      <alignment horizontal="center"/>
    </xf>
    <xf numFmtId="168" fontId="4" fillId="0" borderId="26" xfId="0" applyNumberFormat="1" applyFont="1" applyBorder="1"/>
    <xf numFmtId="0" fontId="4" fillId="0" borderId="32" xfId="0" applyFont="1" applyBorder="1"/>
    <xf numFmtId="42" fontId="4" fillId="0" borderId="33" xfId="0" applyNumberFormat="1" applyFont="1" applyBorder="1"/>
    <xf numFmtId="0" fontId="5" fillId="3" borderId="31" xfId="0" applyFont="1" applyFill="1" applyBorder="1" applyAlignment="1">
      <alignment horizontal="right"/>
    </xf>
    <xf numFmtId="168" fontId="3" fillId="3" borderId="9" xfId="0" applyNumberFormat="1" applyFont="1" applyFill="1" applyBorder="1"/>
    <xf numFmtId="0" fontId="5" fillId="3" borderId="19" xfId="0" applyFont="1" applyFill="1" applyBorder="1" applyAlignment="1">
      <alignment horizontal="center"/>
    </xf>
    <xf numFmtId="42" fontId="5" fillId="3" borderId="19" xfId="2" applyFont="1" applyFill="1" applyBorder="1" applyAlignment="1">
      <alignment horizontal="center"/>
    </xf>
    <xf numFmtId="0" fontId="5" fillId="3" borderId="20" xfId="0" applyFont="1" applyFill="1" applyBorder="1" applyAlignment="1">
      <alignment horizontal="center"/>
    </xf>
    <xf numFmtId="42" fontId="5" fillId="0" borderId="5" xfId="2" applyFont="1" applyFill="1" applyBorder="1" applyAlignment="1">
      <alignment horizontal="right"/>
    </xf>
    <xf numFmtId="42" fontId="3" fillId="3" borderId="18" xfId="2" applyFont="1" applyFill="1" applyBorder="1" applyAlignment="1">
      <alignment horizontal="center"/>
    </xf>
    <xf numFmtId="165" fontId="4" fillId="0" borderId="1" xfId="1" applyNumberFormat="1" applyFont="1" applyFill="1" applyBorder="1" applyAlignment="1">
      <alignment horizontal="center"/>
    </xf>
    <xf numFmtId="42" fontId="4" fillId="0" borderId="23" xfId="0" applyNumberFormat="1" applyFont="1" applyBorder="1"/>
    <xf numFmtId="41" fontId="4" fillId="0" borderId="23" xfId="1" applyFont="1" applyFill="1" applyBorder="1" applyAlignment="1">
      <alignment horizontal="center"/>
    </xf>
    <xf numFmtId="42" fontId="4" fillId="0" borderId="24" xfId="2" applyFont="1" applyBorder="1" applyAlignment="1">
      <alignment horizontal="center"/>
    </xf>
    <xf numFmtId="42" fontId="4" fillId="0" borderId="26" xfId="2" applyFont="1" applyBorder="1" applyAlignment="1">
      <alignment horizontal="center"/>
    </xf>
    <xf numFmtId="42" fontId="4" fillId="0" borderId="2" xfId="0" applyNumberFormat="1" applyFont="1" applyBorder="1"/>
    <xf numFmtId="165" fontId="4" fillId="0" borderId="2" xfId="1" applyNumberFormat="1" applyFont="1" applyFill="1" applyBorder="1" applyAlignment="1">
      <alignment horizontal="center"/>
    </xf>
    <xf numFmtId="42" fontId="4" fillId="0" borderId="28" xfId="2" applyFont="1" applyBorder="1" applyAlignment="1">
      <alignment horizontal="center"/>
    </xf>
    <xf numFmtId="167" fontId="4" fillId="0" borderId="17" xfId="2" applyNumberFormat="1" applyFont="1" applyBorder="1"/>
    <xf numFmtId="167" fontId="4" fillId="0" borderId="18" xfId="2" applyNumberFormat="1" applyFont="1" applyBorder="1"/>
    <xf numFmtId="0" fontId="0" fillId="0" borderId="0" xfId="0" applyFill="1" applyAlignment="1">
      <alignment horizontal="center"/>
    </xf>
    <xf numFmtId="0" fontId="4" fillId="0" borderId="0" xfId="0" applyFont="1" applyFill="1" applyAlignment="1">
      <alignment horizontal="left"/>
    </xf>
    <xf numFmtId="41" fontId="4" fillId="2" borderId="1" xfId="1" applyFont="1" applyFill="1" applyBorder="1" applyAlignment="1">
      <alignment horizontal="center"/>
    </xf>
    <xf numFmtId="42" fontId="4" fillId="5" borderId="1" xfId="2" applyFont="1" applyFill="1" applyBorder="1" applyAlignment="1">
      <alignment horizontal="center"/>
    </xf>
    <xf numFmtId="41" fontId="4" fillId="0" borderId="1" xfId="1" applyFont="1" applyBorder="1" applyAlignment="1">
      <alignment horizontal="left"/>
    </xf>
    <xf numFmtId="0" fontId="5" fillId="2" borderId="0" xfId="0" applyFont="1" applyFill="1" applyBorder="1" applyAlignment="1">
      <alignment horizontal="left"/>
    </xf>
    <xf numFmtId="0" fontId="4" fillId="2" borderId="0" xfId="0" applyFont="1" applyFill="1" applyBorder="1" applyAlignment="1">
      <alignment horizontal="center"/>
    </xf>
    <xf numFmtId="42" fontId="4" fillId="2" borderId="0" xfId="0" applyNumberFormat="1" applyFont="1" applyFill="1" applyBorder="1" applyAlignment="1">
      <alignment horizontal="center"/>
    </xf>
    <xf numFmtId="0" fontId="4" fillId="9" borderId="1" xfId="0" applyFont="1" applyFill="1" applyBorder="1" applyAlignment="1">
      <alignment horizontal="center"/>
    </xf>
    <xf numFmtId="9" fontId="4" fillId="0" borderId="1" xfId="0" applyNumberFormat="1" applyFont="1" applyFill="1" applyBorder="1"/>
    <xf numFmtId="0" fontId="4" fillId="0" borderId="1" xfId="0" applyFont="1" applyFill="1" applyBorder="1"/>
    <xf numFmtId="42" fontId="4" fillId="0" borderId="0" xfId="2" applyFont="1" applyFill="1"/>
    <xf numFmtId="42" fontId="4" fillId="0" borderId="0" xfId="0" applyNumberFormat="1" applyFont="1" applyFill="1"/>
    <xf numFmtId="42" fontId="4" fillId="0" borderId="23" xfId="2" applyFont="1" applyFill="1" applyBorder="1" applyAlignment="1">
      <alignment horizontal="center"/>
    </xf>
    <xf numFmtId="0" fontId="4" fillId="0" borderId="24" xfId="0" applyFont="1" applyFill="1" applyBorder="1" applyAlignment="1">
      <alignment horizontal="center"/>
    </xf>
    <xf numFmtId="42" fontId="4" fillId="0" borderId="1" xfId="2" applyFont="1" applyFill="1" applyBorder="1" applyAlignment="1">
      <alignment horizontal="center"/>
    </xf>
    <xf numFmtId="0" fontId="4" fillId="0" borderId="26" xfId="0" applyFont="1" applyFill="1" applyBorder="1" applyAlignment="1">
      <alignment horizontal="center"/>
    </xf>
    <xf numFmtId="0" fontId="8" fillId="0" borderId="26" xfId="0" applyFont="1" applyFill="1" applyBorder="1" applyAlignment="1">
      <alignment horizontal="center"/>
    </xf>
    <xf numFmtId="0" fontId="4" fillId="0" borderId="17" xfId="0" applyFont="1" applyFill="1" applyBorder="1"/>
    <xf numFmtId="167" fontId="4" fillId="0" borderId="17" xfId="2" applyNumberFormat="1" applyFont="1" applyFill="1" applyBorder="1"/>
    <xf numFmtId="168" fontId="4" fillId="0" borderId="0" xfId="0" applyNumberFormat="1" applyFont="1"/>
    <xf numFmtId="44" fontId="4" fillId="0" borderId="0" xfId="0" applyNumberFormat="1" applyFont="1"/>
    <xf numFmtId="41" fontId="4" fillId="0" borderId="0" xfId="0" applyNumberFormat="1" applyFont="1"/>
    <xf numFmtId="42" fontId="9" fillId="0" borderId="0" xfId="2" applyFont="1"/>
    <xf numFmtId="167" fontId="4" fillId="0" borderId="0" xfId="2" applyNumberFormat="1" applyFont="1"/>
    <xf numFmtId="42" fontId="4" fillId="0" borderId="0" xfId="2" applyNumberFormat="1" applyFont="1"/>
    <xf numFmtId="42" fontId="9" fillId="0" borderId="0" xfId="0" applyNumberFormat="1" applyFont="1"/>
    <xf numFmtId="0" fontId="10" fillId="0" borderId="34" xfId="0" applyFont="1" applyBorder="1"/>
    <xf numFmtId="42" fontId="10" fillId="0" borderId="34" xfId="0" applyNumberFormat="1" applyFont="1" applyBorder="1"/>
    <xf numFmtId="42" fontId="0" fillId="0" borderId="0" xfId="2" applyFont="1"/>
    <xf numFmtId="167" fontId="0" fillId="0" borderId="0" xfId="2" applyNumberFormat="1" applyFont="1"/>
    <xf numFmtId="169" fontId="0" fillId="0" borderId="0" xfId="0" applyNumberFormat="1"/>
    <xf numFmtId="0" fontId="11" fillId="3" borderId="31" xfId="0" applyFont="1" applyFill="1" applyBorder="1" applyAlignment="1">
      <alignment horizontal="center"/>
    </xf>
    <xf numFmtId="0" fontId="11" fillId="3" borderId="7" xfId="0" applyFont="1" applyFill="1" applyBorder="1" applyAlignment="1">
      <alignment horizontal="center"/>
    </xf>
    <xf numFmtId="0" fontId="11" fillId="3" borderId="20" xfId="0" applyFont="1" applyFill="1" applyBorder="1" applyAlignment="1">
      <alignment horizontal="center"/>
    </xf>
    <xf numFmtId="42" fontId="0" fillId="0" borderId="0" xfId="2" applyFont="1" applyFill="1" applyBorder="1"/>
    <xf numFmtId="0" fontId="0" fillId="0" borderId="0" xfId="0" applyBorder="1"/>
    <xf numFmtId="42" fontId="0" fillId="0" borderId="0" xfId="2" applyFont="1" applyBorder="1"/>
    <xf numFmtId="167" fontId="0" fillId="0" borderId="0" xfId="2" applyNumberFormat="1" applyFont="1" applyBorder="1"/>
    <xf numFmtId="169" fontId="0" fillId="0" borderId="17" xfId="0" applyNumberFormat="1" applyBorder="1"/>
    <xf numFmtId="169" fontId="0" fillId="0" borderId="17" xfId="0" applyNumberFormat="1" applyFill="1" applyBorder="1"/>
    <xf numFmtId="0" fontId="0" fillId="0" borderId="5" xfId="0" applyBorder="1"/>
    <xf numFmtId="0" fontId="0" fillId="0" borderId="21" xfId="0" applyBorder="1"/>
    <xf numFmtId="42" fontId="0" fillId="0" borderId="21" xfId="2" applyFont="1" applyFill="1" applyBorder="1"/>
    <xf numFmtId="167" fontId="0" fillId="0" borderId="21" xfId="2" applyNumberFormat="1" applyFont="1" applyBorder="1"/>
    <xf numFmtId="169" fontId="0" fillId="0" borderId="18" xfId="0" applyNumberFormat="1" applyFill="1" applyBorder="1"/>
    <xf numFmtId="10" fontId="0" fillId="0" borderId="0" xfId="3" applyNumberFormat="1" applyFont="1"/>
    <xf numFmtId="0" fontId="0" fillId="0" borderId="0" xfId="0" applyFill="1"/>
    <xf numFmtId="0" fontId="0" fillId="0" borderId="26" xfId="0" applyFill="1" applyBorder="1" applyAlignment="1">
      <alignment horizontal="center"/>
    </xf>
    <xf numFmtId="9" fontId="0" fillId="0" borderId="26" xfId="0" applyNumberFormat="1" applyFill="1" applyBorder="1" applyAlignment="1">
      <alignment horizontal="center"/>
    </xf>
    <xf numFmtId="9" fontId="0" fillId="0" borderId="37" xfId="0" applyNumberFormat="1" applyFill="1" applyBorder="1" applyAlignment="1">
      <alignment horizontal="center"/>
    </xf>
    <xf numFmtId="10" fontId="0" fillId="0" borderId="26" xfId="0" applyNumberFormat="1" applyFill="1" applyBorder="1" applyAlignment="1">
      <alignment horizontal="center"/>
    </xf>
    <xf numFmtId="166" fontId="0" fillId="0" borderId="26" xfId="0" applyNumberFormat="1" applyFill="1" applyBorder="1" applyAlignment="1">
      <alignment horizontal="center"/>
    </xf>
    <xf numFmtId="166" fontId="0" fillId="0" borderId="37" xfId="0" applyNumberFormat="1" applyFill="1" applyBorder="1" applyAlignment="1">
      <alignment horizontal="center"/>
    </xf>
    <xf numFmtId="166" fontId="0" fillId="0" borderId="28" xfId="0" applyNumberFormat="1" applyFill="1" applyBorder="1" applyAlignment="1">
      <alignment horizontal="center"/>
    </xf>
    <xf numFmtId="166" fontId="0" fillId="0" borderId="40" xfId="0" applyNumberFormat="1" applyFill="1" applyBorder="1" applyAlignment="1">
      <alignment horizontal="center"/>
    </xf>
    <xf numFmtId="0" fontId="2" fillId="0" borderId="22" xfId="0" applyFont="1" applyFill="1" applyBorder="1" applyAlignment="1">
      <alignment horizontal="center"/>
    </xf>
    <xf numFmtId="0" fontId="2" fillId="0" borderId="23" xfId="0" applyFont="1" applyFill="1" applyBorder="1" applyAlignment="1">
      <alignment horizontal="center"/>
    </xf>
    <xf numFmtId="0" fontId="2" fillId="0" borderId="24" xfId="0" applyFont="1" applyFill="1" applyBorder="1" applyAlignment="1">
      <alignment horizontal="center"/>
    </xf>
    <xf numFmtId="0" fontId="12" fillId="0" borderId="0" xfId="0" applyFont="1" applyFill="1" applyAlignment="1">
      <alignment horizontal="center"/>
    </xf>
    <xf numFmtId="0" fontId="0" fillId="0" borderId="25" xfId="0" applyFill="1" applyBorder="1" applyAlignment="1">
      <alignment horizontal="center"/>
    </xf>
    <xf numFmtId="0" fontId="0" fillId="0" borderId="1" xfId="0" applyFill="1" applyBorder="1" applyAlignment="1">
      <alignment horizontal="center"/>
    </xf>
    <xf numFmtId="0" fontId="2" fillId="0" borderId="0" xfId="0" applyFont="1" applyFill="1" applyAlignment="1">
      <alignment horizontal="center"/>
    </xf>
    <xf numFmtId="0" fontId="0" fillId="0" borderId="10" xfId="0" applyFill="1" applyBorder="1" applyAlignment="1">
      <alignment horizontal="center"/>
    </xf>
    <xf numFmtId="0" fontId="0" fillId="0" borderId="12" xfId="0" applyFill="1" applyBorder="1" applyAlignment="1">
      <alignment horizontal="center"/>
    </xf>
    <xf numFmtId="0" fontId="0" fillId="0" borderId="16" xfId="0" applyFill="1" applyBorder="1" applyAlignment="1">
      <alignment horizontal="center"/>
    </xf>
    <xf numFmtId="0" fontId="0" fillId="0" borderId="27" xfId="0" applyFill="1" applyBorder="1" applyAlignment="1">
      <alignment horizontal="center"/>
    </xf>
    <xf numFmtId="0" fontId="0" fillId="0" borderId="2" xfId="0" applyFill="1" applyBorder="1" applyAlignment="1">
      <alignment horizontal="center"/>
    </xf>
    <xf numFmtId="0" fontId="0" fillId="0" borderId="28" xfId="0" applyFill="1" applyBorder="1" applyAlignment="1">
      <alignment horizontal="center"/>
    </xf>
    <xf numFmtId="0" fontId="15" fillId="0" borderId="0" xfId="0" applyFont="1"/>
    <xf numFmtId="0" fontId="15" fillId="0" borderId="1" xfId="0" applyFont="1" applyBorder="1"/>
    <xf numFmtId="9" fontId="15" fillId="0" borderId="1" xfId="0" applyNumberFormat="1" applyFont="1" applyBorder="1"/>
    <xf numFmtId="0" fontId="17" fillId="0" borderId="44" xfId="0" applyFont="1" applyBorder="1"/>
    <xf numFmtId="9" fontId="17" fillId="0" borderId="0" xfId="0" applyNumberFormat="1" applyFont="1"/>
    <xf numFmtId="0" fontId="17" fillId="0" borderId="4" xfId="0" applyFont="1" applyBorder="1"/>
    <xf numFmtId="0" fontId="17" fillId="0" borderId="45" xfId="0" applyFont="1" applyBorder="1"/>
    <xf numFmtId="0" fontId="17" fillId="0" borderId="34" xfId="0" applyFont="1" applyBorder="1"/>
    <xf numFmtId="0" fontId="17" fillId="0" borderId="46" xfId="0" applyFont="1" applyBorder="1"/>
    <xf numFmtId="0" fontId="17" fillId="0" borderId="0" xfId="0" applyFont="1"/>
    <xf numFmtId="166" fontId="17" fillId="0" borderId="41" xfId="4" applyNumberFormat="1" applyFont="1" applyBorder="1"/>
    <xf numFmtId="0" fontId="17" fillId="0" borderId="43" xfId="0" applyFont="1" applyBorder="1"/>
    <xf numFmtId="170" fontId="17" fillId="0" borderId="44" xfId="0" applyNumberFormat="1" applyFont="1" applyBorder="1"/>
    <xf numFmtId="0" fontId="14" fillId="9" borderId="1" xfId="0" applyFont="1" applyFill="1" applyBorder="1" applyAlignment="1">
      <alignment horizontal="center"/>
    </xf>
    <xf numFmtId="0" fontId="15" fillId="9" borderId="1" xfId="0" applyFont="1" applyFill="1" applyBorder="1"/>
    <xf numFmtId="42" fontId="15" fillId="0" borderId="1" xfId="0" applyNumberFormat="1" applyFont="1" applyBorder="1"/>
    <xf numFmtId="8" fontId="17" fillId="0" borderId="45" xfId="0" applyNumberFormat="1" applyFont="1" applyBorder="1"/>
    <xf numFmtId="0" fontId="14" fillId="9" borderId="1" xfId="0" applyFont="1" applyFill="1" applyBorder="1"/>
    <xf numFmtId="0" fontId="17" fillId="0" borderId="0" xfId="0" applyFont="1" applyAlignment="1">
      <alignment horizontal="center"/>
    </xf>
    <xf numFmtId="0" fontId="16" fillId="0" borderId="10" xfId="0" applyFont="1" applyBorder="1" applyAlignment="1">
      <alignment horizontal="center"/>
    </xf>
    <xf numFmtId="0" fontId="16" fillId="0" borderId="12" xfId="0" applyFont="1" applyBorder="1" applyAlignment="1">
      <alignment horizontal="center"/>
    </xf>
    <xf numFmtId="0" fontId="16" fillId="0" borderId="16" xfId="0" applyFont="1" applyBorder="1" applyAlignment="1">
      <alignment horizontal="center"/>
    </xf>
    <xf numFmtId="0" fontId="17" fillId="0" borderId="3" xfId="0" applyFont="1" applyBorder="1" applyAlignment="1">
      <alignment horizontal="center"/>
    </xf>
    <xf numFmtId="170" fontId="17" fillId="0" borderId="0" xfId="0" applyNumberFormat="1" applyFont="1" applyBorder="1"/>
    <xf numFmtId="0" fontId="17" fillId="0" borderId="0" xfId="0" applyFont="1" applyBorder="1"/>
    <xf numFmtId="170" fontId="17" fillId="0" borderId="17" xfId="0" applyNumberFormat="1" applyFont="1" applyBorder="1"/>
    <xf numFmtId="8" fontId="17" fillId="0" borderId="0" xfId="0" applyNumberFormat="1" applyFont="1" applyBorder="1"/>
    <xf numFmtId="169" fontId="17" fillId="0" borderId="0" xfId="0" applyNumberFormat="1" applyFont="1" applyBorder="1"/>
    <xf numFmtId="44" fontId="17" fillId="0" borderId="17" xfId="0" applyNumberFormat="1" applyFont="1" applyBorder="1"/>
    <xf numFmtId="0" fontId="17" fillId="10" borderId="3" xfId="0" applyFont="1" applyFill="1" applyBorder="1" applyAlignment="1">
      <alignment horizontal="center"/>
    </xf>
    <xf numFmtId="0" fontId="17" fillId="10" borderId="5" xfId="0" applyFont="1" applyFill="1" applyBorder="1" applyAlignment="1">
      <alignment horizontal="center"/>
    </xf>
    <xf numFmtId="8" fontId="17" fillId="0" borderId="21" xfId="0" applyNumberFormat="1" applyFont="1" applyBorder="1"/>
    <xf numFmtId="169" fontId="17" fillId="0" borderId="21" xfId="0" applyNumberFormat="1" applyFont="1" applyBorder="1"/>
    <xf numFmtId="44" fontId="17" fillId="0" borderId="18" xfId="0" applyNumberFormat="1" applyFont="1" applyBorder="1"/>
    <xf numFmtId="0" fontId="16" fillId="0" borderId="11" xfId="0" applyFont="1" applyBorder="1" applyAlignment="1">
      <alignment horizontal="center"/>
    </xf>
    <xf numFmtId="0" fontId="17" fillId="0" borderId="3" xfId="0" applyFont="1" applyBorder="1"/>
    <xf numFmtId="0" fontId="17" fillId="0" borderId="13" xfId="0" applyFont="1" applyBorder="1"/>
    <xf numFmtId="42" fontId="17" fillId="0" borderId="13" xfId="2" applyFont="1" applyBorder="1"/>
    <xf numFmtId="0" fontId="17" fillId="0" borderId="3" xfId="0" applyFont="1" applyBorder="1" applyAlignment="1">
      <alignment horizontal="left"/>
    </xf>
    <xf numFmtId="170" fontId="17" fillId="0" borderId="13" xfId="0" applyNumberFormat="1" applyFont="1" applyBorder="1"/>
    <xf numFmtId="169" fontId="17" fillId="0" borderId="13" xfId="0" applyNumberFormat="1" applyFont="1" applyBorder="1"/>
    <xf numFmtId="0" fontId="16" fillId="9" borderId="10" xfId="0" applyFont="1" applyFill="1" applyBorder="1"/>
    <xf numFmtId="0" fontId="18" fillId="0" borderId="3" xfId="0" applyFont="1" applyBorder="1"/>
    <xf numFmtId="166" fontId="19" fillId="0" borderId="13" xfId="3" applyNumberFormat="1" applyFont="1" applyBorder="1" applyAlignment="1">
      <alignment horizontal="center"/>
    </xf>
    <xf numFmtId="9" fontId="15" fillId="0" borderId="0" xfId="0" applyNumberFormat="1" applyFont="1"/>
    <xf numFmtId="42" fontId="17" fillId="0" borderId="13" xfId="0" applyNumberFormat="1" applyFont="1" applyBorder="1"/>
    <xf numFmtId="42" fontId="15" fillId="0" borderId="0" xfId="0" applyNumberFormat="1" applyFont="1"/>
    <xf numFmtId="0" fontId="14" fillId="0" borderId="3" xfId="0" applyFont="1" applyBorder="1"/>
    <xf numFmtId="0" fontId="15" fillId="0" borderId="0" xfId="0" applyFont="1" applyBorder="1"/>
    <xf numFmtId="9" fontId="21" fillId="0" borderId="0" xfId="3" applyFont="1"/>
    <xf numFmtId="170" fontId="15" fillId="0" borderId="0" xfId="0" applyNumberFormat="1" applyFont="1" applyBorder="1"/>
    <xf numFmtId="170" fontId="15" fillId="0" borderId="17" xfId="0" applyNumberFormat="1" applyFont="1" applyBorder="1"/>
    <xf numFmtId="42" fontId="15" fillId="0" borderId="0" xfId="0" applyNumberFormat="1" applyFont="1" applyBorder="1"/>
    <xf numFmtId="0" fontId="15" fillId="0" borderId="17" xfId="0" applyFont="1" applyBorder="1"/>
    <xf numFmtId="0" fontId="15" fillId="0" borderId="13" xfId="0" applyFont="1" applyBorder="1"/>
    <xf numFmtId="42" fontId="15" fillId="0" borderId="13" xfId="0" applyNumberFormat="1" applyFont="1" applyBorder="1"/>
    <xf numFmtId="170" fontId="15" fillId="0" borderId="13" xfId="0" applyNumberFormat="1" applyFont="1" applyBorder="1"/>
    <xf numFmtId="0" fontId="16" fillId="9" borderId="48" xfId="0" applyFont="1" applyFill="1" applyBorder="1"/>
    <xf numFmtId="0" fontId="16" fillId="0" borderId="49" xfId="0" applyFont="1" applyBorder="1"/>
    <xf numFmtId="0" fontId="15" fillId="0" borderId="49" xfId="0" applyFont="1" applyBorder="1"/>
    <xf numFmtId="0" fontId="14" fillId="0" borderId="49" xfId="0" applyFont="1" applyBorder="1"/>
    <xf numFmtId="0" fontId="14" fillId="2" borderId="50" xfId="0" applyFont="1" applyFill="1" applyBorder="1" applyAlignment="1">
      <alignment horizontal="center"/>
    </xf>
    <xf numFmtId="42" fontId="15" fillId="0" borderId="47" xfId="0" applyNumberFormat="1" applyFont="1" applyBorder="1"/>
    <xf numFmtId="0" fontId="8" fillId="0" borderId="26" xfId="0" applyFont="1" applyFill="1" applyBorder="1" applyAlignment="1">
      <alignment horizontal="center" vertical="center"/>
    </xf>
    <xf numFmtId="0" fontId="14" fillId="0" borderId="0" xfId="0" applyFont="1" applyAlignment="1">
      <alignment horizontal="right"/>
    </xf>
    <xf numFmtId="0" fontId="15" fillId="2" borderId="1" xfId="0" applyFont="1" applyFill="1" applyBorder="1" applyAlignment="1">
      <alignment horizontal="center"/>
    </xf>
    <xf numFmtId="171" fontId="15" fillId="2" borderId="1" xfId="0" applyNumberFormat="1" applyFont="1" applyFill="1" applyBorder="1" applyAlignment="1">
      <alignment horizontal="center"/>
    </xf>
    <xf numFmtId="0" fontId="14" fillId="2" borderId="1" xfId="0" applyFont="1" applyFill="1" applyBorder="1" applyAlignment="1">
      <alignment horizontal="center"/>
    </xf>
    <xf numFmtId="172" fontId="14" fillId="2" borderId="1" xfId="0" applyNumberFormat="1" applyFont="1" applyFill="1" applyBorder="1" applyAlignment="1">
      <alignment horizontal="center"/>
    </xf>
    <xf numFmtId="0" fontId="16" fillId="9" borderId="5" xfId="0" applyFont="1" applyFill="1" applyBorder="1"/>
    <xf numFmtId="0" fontId="17" fillId="9" borderId="47" xfId="0" applyFont="1" applyFill="1" applyBorder="1"/>
    <xf numFmtId="170" fontId="16" fillId="9" borderId="47" xfId="0" applyNumberFormat="1" applyFont="1" applyFill="1" applyBorder="1"/>
    <xf numFmtId="0" fontId="16" fillId="9" borderId="3" xfId="0" applyFont="1" applyFill="1" applyBorder="1"/>
    <xf numFmtId="0" fontId="17" fillId="9" borderId="13" xfId="0" applyFont="1" applyFill="1" applyBorder="1"/>
    <xf numFmtId="170" fontId="16" fillId="9" borderId="13" xfId="0" applyNumberFormat="1" applyFont="1" applyFill="1" applyBorder="1"/>
    <xf numFmtId="42" fontId="15" fillId="8" borderId="13" xfId="0" applyNumberFormat="1" applyFont="1" applyFill="1" applyBorder="1"/>
    <xf numFmtId="170" fontId="15" fillId="8" borderId="0" xfId="0" applyNumberFormat="1" applyFont="1" applyFill="1" applyBorder="1"/>
    <xf numFmtId="170" fontId="15" fillId="8" borderId="13" xfId="0" applyNumberFormat="1" applyFont="1" applyFill="1" applyBorder="1"/>
    <xf numFmtId="170" fontId="15" fillId="8" borderId="17" xfId="0" applyNumberFormat="1" applyFont="1" applyFill="1" applyBorder="1"/>
    <xf numFmtId="0" fontId="14" fillId="8" borderId="49" xfId="0" applyFont="1" applyFill="1" applyBorder="1" applyAlignment="1">
      <alignment horizontal="left"/>
    </xf>
    <xf numFmtId="42" fontId="20" fillId="0" borderId="13" xfId="0" applyNumberFormat="1" applyFont="1" applyBorder="1"/>
    <xf numFmtId="42" fontId="17" fillId="0" borderId="17" xfId="2" applyFont="1" applyBorder="1"/>
    <xf numFmtId="170" fontId="16" fillId="9" borderId="17" xfId="0" applyNumberFormat="1" applyFont="1" applyFill="1" applyBorder="1"/>
    <xf numFmtId="166" fontId="19" fillId="0" borderId="17" xfId="3" applyNumberFormat="1" applyFont="1" applyBorder="1" applyAlignment="1">
      <alignment horizontal="center"/>
    </xf>
    <xf numFmtId="42" fontId="17" fillId="0" borderId="17" xfId="0" applyNumberFormat="1" applyFont="1" applyBorder="1"/>
    <xf numFmtId="169" fontId="17" fillId="0" borderId="17" xfId="0" applyNumberFormat="1" applyFont="1" applyBorder="1"/>
    <xf numFmtId="0" fontId="17" fillId="0" borderId="17" xfId="0" applyFont="1" applyBorder="1"/>
    <xf numFmtId="42" fontId="0" fillId="0" borderId="3" xfId="2" applyFont="1" applyFill="1" applyBorder="1" applyAlignment="1">
      <alignment horizontal="center"/>
    </xf>
    <xf numFmtId="42" fontId="0" fillId="0" borderId="0" xfId="2" applyFont="1" applyFill="1" applyBorder="1" applyAlignment="1">
      <alignment horizontal="center"/>
    </xf>
    <xf numFmtId="42" fontId="0" fillId="0" borderId="17" xfId="2" applyFont="1" applyFill="1" applyBorder="1" applyAlignment="1">
      <alignment horizontal="center"/>
    </xf>
    <xf numFmtId="42" fontId="0" fillId="0" borderId="5" xfId="2" applyFont="1" applyFill="1" applyBorder="1" applyAlignment="1">
      <alignment horizontal="center"/>
    </xf>
    <xf numFmtId="42" fontId="0" fillId="0" borderId="21" xfId="2" applyFont="1" applyFill="1" applyBorder="1" applyAlignment="1">
      <alignment horizontal="center"/>
    </xf>
    <xf numFmtId="42" fontId="0" fillId="0" borderId="18" xfId="2" applyFont="1" applyFill="1" applyBorder="1" applyAlignment="1">
      <alignment horizontal="center"/>
    </xf>
    <xf numFmtId="42" fontId="0" fillId="0" borderId="10" xfId="2" applyFont="1" applyFill="1" applyBorder="1" applyAlignment="1">
      <alignment horizontal="center"/>
    </xf>
    <xf numFmtId="42" fontId="0" fillId="0" borderId="12" xfId="2" applyFont="1" applyFill="1" applyBorder="1" applyAlignment="1">
      <alignment horizontal="center"/>
    </xf>
    <xf numFmtId="42" fontId="0" fillId="0" borderId="16" xfId="2" applyFont="1" applyFill="1" applyBorder="1" applyAlignment="1">
      <alignment horizontal="center"/>
    </xf>
    <xf numFmtId="9" fontId="4" fillId="11" borderId="1" xfId="0" applyNumberFormat="1" applyFont="1" applyFill="1" applyBorder="1"/>
    <xf numFmtId="0" fontId="4" fillId="11" borderId="0" xfId="0" applyFont="1" applyFill="1"/>
    <xf numFmtId="9" fontId="15" fillId="11" borderId="0" xfId="0" applyNumberFormat="1" applyFont="1" applyFill="1"/>
    <xf numFmtId="6" fontId="15" fillId="12" borderId="0" xfId="0" applyNumberFormat="1" applyFont="1" applyFill="1"/>
    <xf numFmtId="9" fontId="15" fillId="12" borderId="0" xfId="0" applyNumberFormat="1" applyFont="1" applyFill="1"/>
    <xf numFmtId="0" fontId="23" fillId="13" borderId="0" xfId="5" applyFont="1" applyFill="1"/>
    <xf numFmtId="0" fontId="23" fillId="13" borderId="0" xfId="5" applyFont="1" applyFill="1" applyAlignment="1">
      <alignment horizontal="right"/>
    </xf>
    <xf numFmtId="0" fontId="25" fillId="13" borderId="0" xfId="5" applyFont="1" applyFill="1"/>
    <xf numFmtId="0" fontId="25" fillId="13" borderId="0" xfId="5" applyFont="1" applyFill="1" applyAlignment="1">
      <alignment horizontal="right"/>
    </xf>
    <xf numFmtId="174" fontId="23" fillId="13" borderId="0" xfId="5" applyNumberFormat="1" applyFont="1" applyFill="1"/>
    <xf numFmtId="2" fontId="23" fillId="13" borderId="0" xfId="5" applyNumberFormat="1" applyFont="1" applyFill="1" applyAlignment="1">
      <alignment horizontal="right"/>
    </xf>
    <xf numFmtId="2" fontId="25" fillId="13" borderId="0" xfId="5" applyNumberFormat="1" applyFont="1" applyFill="1" applyAlignment="1">
      <alignment horizontal="right"/>
    </xf>
    <xf numFmtId="0" fontId="23" fillId="13" borderId="52" xfId="5" applyFont="1" applyFill="1" applyBorder="1"/>
    <xf numFmtId="0" fontId="23" fillId="13" borderId="0" xfId="5" applyFont="1" applyFill="1" applyBorder="1"/>
    <xf numFmtId="9" fontId="23" fillId="13" borderId="0" xfId="5" applyNumberFormat="1" applyFont="1" applyFill="1" applyBorder="1"/>
    <xf numFmtId="0" fontId="23" fillId="13" borderId="0" xfId="5" applyNumberFormat="1" applyFont="1" applyFill="1" applyBorder="1"/>
    <xf numFmtId="9" fontId="23" fillId="13" borderId="53" xfId="5" applyNumberFormat="1" applyFont="1" applyFill="1" applyBorder="1"/>
    <xf numFmtId="0" fontId="23" fillId="13" borderId="53" xfId="5" applyNumberFormat="1" applyFont="1" applyFill="1" applyBorder="1"/>
    <xf numFmtId="0" fontId="23" fillId="13" borderId="54" xfId="5" applyFont="1" applyFill="1" applyBorder="1"/>
    <xf numFmtId="0" fontId="23" fillId="13" borderId="57" xfId="5" applyFont="1" applyFill="1" applyBorder="1"/>
    <xf numFmtId="0" fontId="23" fillId="13" borderId="58" xfId="5" applyFont="1" applyFill="1" applyBorder="1"/>
    <xf numFmtId="9" fontId="23" fillId="13" borderId="58" xfId="5" applyNumberFormat="1" applyFont="1" applyFill="1" applyBorder="1"/>
    <xf numFmtId="9" fontId="23" fillId="13" borderId="59" xfId="5" applyNumberFormat="1" applyFont="1" applyFill="1" applyBorder="1"/>
    <xf numFmtId="0" fontId="23" fillId="13" borderId="60" xfId="5" applyFont="1" applyFill="1" applyBorder="1" applyAlignment="1">
      <alignment horizontal="center" wrapText="1"/>
    </xf>
    <xf numFmtId="0" fontId="23" fillId="13" borderId="61" xfId="5" applyFont="1" applyFill="1" applyBorder="1" applyAlignment="1">
      <alignment horizontal="center" wrapText="1"/>
    </xf>
    <xf numFmtId="0" fontId="23" fillId="13" borderId="62" xfId="5" applyFont="1" applyFill="1" applyBorder="1" applyAlignment="1">
      <alignment horizontal="center" wrapText="1"/>
    </xf>
    <xf numFmtId="0" fontId="23" fillId="13" borderId="64" xfId="5" applyFont="1" applyFill="1" applyBorder="1" applyAlignment="1">
      <alignment horizontal="center" wrapText="1"/>
    </xf>
    <xf numFmtId="0" fontId="23" fillId="13" borderId="3" xfId="5" applyFont="1" applyFill="1" applyBorder="1"/>
    <xf numFmtId="0" fontId="23" fillId="13" borderId="65" xfId="5" applyFont="1" applyFill="1" applyBorder="1"/>
    <xf numFmtId="0" fontId="23" fillId="13" borderId="67" xfId="5" applyFont="1" applyFill="1" applyBorder="1" applyAlignment="1">
      <alignment horizontal="center" wrapText="1"/>
    </xf>
    <xf numFmtId="2" fontId="23" fillId="13" borderId="17" xfId="5" applyNumberFormat="1" applyFont="1" applyFill="1" applyBorder="1"/>
    <xf numFmtId="2" fontId="23" fillId="13" borderId="68" xfId="5" applyNumberFormat="1" applyFont="1" applyFill="1" applyBorder="1"/>
    <xf numFmtId="42" fontId="20" fillId="0" borderId="69" xfId="0" applyNumberFormat="1" applyFont="1" applyBorder="1"/>
    <xf numFmtId="170" fontId="16" fillId="9" borderId="69" xfId="0" applyNumberFormat="1" applyFont="1" applyFill="1" applyBorder="1"/>
    <xf numFmtId="170" fontId="16" fillId="9" borderId="70" xfId="0" applyNumberFormat="1" applyFont="1" applyFill="1" applyBorder="1"/>
    <xf numFmtId="42" fontId="27" fillId="0" borderId="0" xfId="0" applyNumberFormat="1" applyFont="1"/>
    <xf numFmtId="173" fontId="27" fillId="0" borderId="0" xfId="0" applyNumberFormat="1" applyFont="1"/>
    <xf numFmtId="44" fontId="28" fillId="0" borderId="0" xfId="0" applyNumberFormat="1" applyFont="1"/>
    <xf numFmtId="0" fontId="17" fillId="0" borderId="1" xfId="7" applyFont="1" applyBorder="1" applyAlignment="1">
      <alignment horizontal="center" vertical="center" wrapText="1"/>
    </xf>
    <xf numFmtId="0" fontId="17" fillId="0" borderId="1" xfId="0" applyFont="1" applyBorder="1" applyAlignment="1">
      <alignment horizontal="justify" vertical="center" wrapText="1"/>
    </xf>
    <xf numFmtId="2" fontId="17" fillId="0" borderId="1" xfId="7" applyNumberFormat="1" applyFont="1" applyBorder="1" applyAlignment="1">
      <alignment horizontal="center" vertical="center" wrapText="1"/>
    </xf>
    <xf numFmtId="175" fontId="17" fillId="0" borderId="1" xfId="6" applyNumberFormat="1" applyFont="1" applyFill="1" applyBorder="1" applyAlignment="1" applyProtection="1">
      <alignment horizontal="center" vertical="center"/>
      <protection hidden="1"/>
    </xf>
    <xf numFmtId="0" fontId="17" fillId="0" borderId="1" xfId="7" applyFont="1" applyBorder="1" applyAlignment="1">
      <alignment horizontal="justify" vertical="center" wrapText="1"/>
    </xf>
    <xf numFmtId="175" fontId="17" fillId="0" borderId="1" xfId="6" applyNumberFormat="1" applyFont="1" applyFill="1" applyBorder="1" applyAlignment="1" applyProtection="1">
      <alignment horizontal="center" vertical="center" wrapText="1"/>
      <protection hidden="1"/>
    </xf>
    <xf numFmtId="0" fontId="17" fillId="2" borderId="1" xfId="7" applyFont="1" applyFill="1" applyBorder="1" applyAlignment="1">
      <alignment horizontal="center" vertical="center" wrapText="1"/>
    </xf>
    <xf numFmtId="0" fontId="5" fillId="0" borderId="1" xfId="0" applyFont="1" applyBorder="1" applyAlignment="1">
      <alignment horizontal="right"/>
    </xf>
    <xf numFmtId="175" fontId="4" fillId="0" borderId="1" xfId="0" applyNumberFormat="1" applyFont="1" applyBorder="1"/>
    <xf numFmtId="175" fontId="4" fillId="0" borderId="0" xfId="0" applyNumberFormat="1" applyFont="1"/>
    <xf numFmtId="176" fontId="15" fillId="0" borderId="0" xfId="2" applyNumberFormat="1" applyFont="1"/>
    <xf numFmtId="10" fontId="15" fillId="0" borderId="0" xfId="3" applyNumberFormat="1" applyFont="1"/>
    <xf numFmtId="10" fontId="30" fillId="14" borderId="17" xfId="3" applyNumberFormat="1" applyFont="1" applyFill="1" applyBorder="1" applyAlignment="1">
      <alignment horizontal="center" vertical="center" wrapText="1"/>
    </xf>
    <xf numFmtId="176" fontId="30" fillId="14" borderId="17" xfId="2" applyNumberFormat="1" applyFont="1" applyFill="1" applyBorder="1" applyAlignment="1">
      <alignment horizontal="center" vertical="center" wrapText="1"/>
    </xf>
    <xf numFmtId="0" fontId="30" fillId="14" borderId="3" xfId="0" applyFont="1" applyFill="1" applyBorder="1" applyAlignment="1">
      <alignment horizontal="center" vertical="center" wrapText="1"/>
    </xf>
    <xf numFmtId="2" fontId="30" fillId="14" borderId="17" xfId="0" applyNumberFormat="1" applyFont="1" applyFill="1" applyBorder="1" applyAlignment="1">
      <alignment horizontal="center" vertical="center" wrapText="1"/>
    </xf>
    <xf numFmtId="2" fontId="30" fillId="14" borderId="17" xfId="1" applyNumberFormat="1" applyFont="1" applyFill="1" applyBorder="1" applyAlignment="1">
      <alignment horizontal="center" vertical="center" wrapText="1"/>
    </xf>
    <xf numFmtId="9" fontId="30" fillId="14" borderId="17" xfId="3" applyNumberFormat="1" applyFont="1" applyFill="1" applyBorder="1" applyAlignment="1">
      <alignment horizontal="center" vertical="center" wrapText="1"/>
    </xf>
    <xf numFmtId="0" fontId="30" fillId="14" borderId="17" xfId="0" applyFont="1" applyFill="1" applyBorder="1" applyAlignment="1">
      <alignment horizontal="center" vertical="center" wrapText="1"/>
    </xf>
    <xf numFmtId="166" fontId="30" fillId="14" borderId="18" xfId="3" applyNumberFormat="1" applyFont="1" applyFill="1" applyBorder="1" applyAlignment="1">
      <alignment horizontal="center" vertical="center" wrapText="1"/>
    </xf>
    <xf numFmtId="0" fontId="31" fillId="14" borderId="14" xfId="0" applyFont="1" applyFill="1" applyBorder="1" applyAlignment="1">
      <alignment horizontal="center" vertical="center" wrapText="1"/>
    </xf>
    <xf numFmtId="6" fontId="15" fillId="0" borderId="21" xfId="0" applyNumberFormat="1" applyFont="1" applyBorder="1"/>
    <xf numFmtId="6" fontId="15" fillId="0" borderId="47" xfId="0" applyNumberFormat="1" applyFont="1" applyBorder="1"/>
    <xf numFmtId="6" fontId="15" fillId="0" borderId="18" xfId="0" applyNumberFormat="1" applyFont="1" applyBorder="1"/>
    <xf numFmtId="0" fontId="32" fillId="13" borderId="14" xfId="5" applyFont="1" applyFill="1" applyBorder="1" applyAlignment="1">
      <alignment horizontal="center" vertical="center"/>
    </xf>
    <xf numFmtId="164" fontId="23" fillId="13" borderId="0" xfId="5" applyNumberFormat="1" applyFont="1" applyFill="1" applyAlignment="1">
      <alignment horizontal="left" vertical="center"/>
    </xf>
    <xf numFmtId="0" fontId="33" fillId="13" borderId="0" xfId="5" applyFont="1" applyFill="1"/>
    <xf numFmtId="0" fontId="23" fillId="13" borderId="0" xfId="5" applyFont="1" applyFill="1" applyAlignment="1">
      <alignment horizontal="left"/>
    </xf>
    <xf numFmtId="0" fontId="34" fillId="13" borderId="0" xfId="5" applyFont="1" applyFill="1" applyAlignment="1">
      <alignment horizontal="right"/>
    </xf>
    <xf numFmtId="0" fontId="34" fillId="13" borderId="0" xfId="5" applyFont="1" applyFill="1" applyAlignment="1">
      <alignment horizontal="left"/>
    </xf>
    <xf numFmtId="0" fontId="23" fillId="13" borderId="0" xfId="5" applyFont="1" applyFill="1" applyAlignment="1">
      <alignment horizontal="center"/>
    </xf>
    <xf numFmtId="0" fontId="35" fillId="13" borderId="0" xfId="5" applyFont="1" applyFill="1" applyAlignment="1">
      <alignment horizontal="right"/>
    </xf>
    <xf numFmtId="0" fontId="35" fillId="13" borderId="0" xfId="5" applyFont="1" applyFill="1" applyAlignment="1">
      <alignment horizontal="left"/>
    </xf>
    <xf numFmtId="0" fontId="23" fillId="13" borderId="71" xfId="5" applyFont="1" applyFill="1" applyBorder="1"/>
    <xf numFmtId="0" fontId="23" fillId="13" borderId="72" xfId="5" applyFont="1" applyFill="1" applyBorder="1"/>
    <xf numFmtId="0" fontId="23" fillId="13" borderId="73" xfId="5" applyFont="1" applyFill="1" applyBorder="1" applyAlignment="1">
      <alignment horizontal="center" wrapText="1"/>
    </xf>
    <xf numFmtId="0" fontId="23" fillId="13" borderId="74" xfId="5" applyFont="1" applyFill="1" applyBorder="1"/>
    <xf numFmtId="0" fontId="23" fillId="13" borderId="76" xfId="5" applyFont="1" applyFill="1" applyBorder="1" applyAlignment="1">
      <alignment horizontal="center" wrapText="1"/>
    </xf>
    <xf numFmtId="9" fontId="23" fillId="13" borderId="77" xfId="5" applyNumberFormat="1" applyFont="1" applyFill="1" applyBorder="1"/>
    <xf numFmtId="0" fontId="23" fillId="13" borderId="77" xfId="5" applyNumberFormat="1" applyFont="1" applyFill="1" applyBorder="1"/>
    <xf numFmtId="0" fontId="23" fillId="13" borderId="78" xfId="5" applyFont="1" applyFill="1" applyBorder="1"/>
    <xf numFmtId="9" fontId="23" fillId="13" borderId="79" xfId="5" applyNumberFormat="1" applyFont="1" applyFill="1" applyBorder="1"/>
    <xf numFmtId="0" fontId="23" fillId="13" borderId="80" xfId="5" applyFont="1" applyFill="1" applyBorder="1"/>
    <xf numFmtId="0" fontId="23" fillId="13" borderId="81" xfId="5" applyFont="1" applyFill="1" applyBorder="1" applyAlignment="1">
      <alignment horizontal="center" wrapText="1"/>
    </xf>
    <xf numFmtId="0" fontId="23" fillId="13" borderId="85" xfId="5" applyFont="1" applyFill="1" applyBorder="1" applyAlignment="1">
      <alignment horizontal="center" wrapText="1"/>
    </xf>
    <xf numFmtId="42" fontId="23" fillId="13" borderId="0" xfId="2" applyFont="1" applyFill="1"/>
    <xf numFmtId="167" fontId="23" fillId="13" borderId="0" xfId="2" applyNumberFormat="1" applyFont="1" applyFill="1"/>
    <xf numFmtId="42" fontId="23" fillId="13" borderId="82" xfId="2" applyFont="1" applyFill="1" applyBorder="1"/>
    <xf numFmtId="42" fontId="23" fillId="13" borderId="0" xfId="2" applyFont="1" applyFill="1" applyBorder="1"/>
    <xf numFmtId="42" fontId="23" fillId="13" borderId="86" xfId="2" applyFont="1" applyFill="1" applyBorder="1"/>
    <xf numFmtId="42" fontId="23" fillId="13" borderId="83" xfId="2" applyFont="1" applyFill="1" applyBorder="1"/>
    <xf numFmtId="42" fontId="23" fillId="13" borderId="58" xfId="2" applyFont="1" applyFill="1" applyBorder="1"/>
    <xf numFmtId="42" fontId="23" fillId="13" borderId="87" xfId="2" applyFont="1" applyFill="1" applyBorder="1"/>
    <xf numFmtId="42" fontId="23" fillId="0" borderId="84" xfId="2" applyFont="1" applyBorder="1" applyAlignment="1">
      <alignment horizontal="center"/>
    </xf>
    <xf numFmtId="0" fontId="5" fillId="3" borderId="0" xfId="0" applyFont="1" applyFill="1" applyAlignment="1">
      <alignment horizontal="center"/>
    </xf>
    <xf numFmtId="0" fontId="5" fillId="3" borderId="4" xfId="0" applyFont="1" applyFill="1" applyBorder="1" applyAlignment="1">
      <alignment horizontal="center"/>
    </xf>
    <xf numFmtId="0" fontId="4" fillId="0" borderId="0" xfId="0" applyFont="1" applyAlignment="1">
      <alignment horizontal="left" vertical="top" wrapText="1"/>
    </xf>
    <xf numFmtId="0" fontId="4" fillId="0" borderId="4" xfId="0" applyFont="1" applyBorder="1" applyAlignment="1">
      <alignment horizontal="left" vertical="top" wrapText="1"/>
    </xf>
    <xf numFmtId="0" fontId="3" fillId="0" borderId="0" xfId="0" applyFont="1" applyAlignment="1">
      <alignment horizontal="center"/>
    </xf>
    <xf numFmtId="0" fontId="5" fillId="3" borderId="1" xfId="0" applyFont="1" applyFill="1" applyBorder="1" applyAlignment="1">
      <alignment horizontal="center"/>
    </xf>
    <xf numFmtId="0" fontId="6" fillId="4" borderId="0" xfId="0" applyFont="1" applyFill="1" applyAlignment="1">
      <alignment horizontal="center"/>
    </xf>
    <xf numFmtId="0" fontId="5" fillId="3" borderId="6" xfId="0" applyFont="1" applyFill="1" applyBorder="1" applyAlignment="1">
      <alignment horizontal="center"/>
    </xf>
    <xf numFmtId="0" fontId="5" fillId="3" borderId="19" xfId="0" applyFont="1" applyFill="1" applyBorder="1" applyAlignment="1">
      <alignment horizontal="center"/>
    </xf>
    <xf numFmtId="0" fontId="5" fillId="3" borderId="20" xfId="0" applyFont="1" applyFill="1" applyBorder="1" applyAlignment="1">
      <alignment horizontal="center"/>
    </xf>
    <xf numFmtId="0" fontId="4" fillId="0" borderId="6" xfId="0" applyFont="1" applyBorder="1" applyAlignment="1">
      <alignment horizontal="center"/>
    </xf>
    <xf numFmtId="0" fontId="4" fillId="0" borderId="20" xfId="0" applyFont="1" applyBorder="1" applyAlignment="1">
      <alignment horizontal="center"/>
    </xf>
    <xf numFmtId="0" fontId="5" fillId="3" borderId="31" xfId="0" applyFont="1" applyFill="1" applyBorder="1" applyAlignment="1">
      <alignment horizontal="center"/>
    </xf>
    <xf numFmtId="0" fontId="5" fillId="3" borderId="7" xfId="0" applyFont="1" applyFill="1" applyBorder="1" applyAlignment="1">
      <alignment horizontal="center"/>
    </xf>
    <xf numFmtId="0" fontId="5" fillId="3" borderId="9" xfId="0" applyFont="1" applyFill="1" applyBorder="1" applyAlignment="1">
      <alignment horizontal="center"/>
    </xf>
    <xf numFmtId="42" fontId="4" fillId="0" borderId="0" xfId="2" applyFont="1" applyBorder="1" applyAlignment="1">
      <alignment horizontal="center"/>
    </xf>
    <xf numFmtId="42" fontId="4" fillId="0" borderId="17" xfId="2" applyFont="1" applyBorder="1" applyAlignment="1">
      <alignment horizontal="center"/>
    </xf>
    <xf numFmtId="42" fontId="4" fillId="8" borderId="15" xfId="2" applyFont="1" applyFill="1" applyBorder="1" applyAlignment="1">
      <alignment horizontal="center"/>
    </xf>
    <xf numFmtId="42" fontId="4" fillId="8" borderId="30" xfId="2" applyFont="1" applyFill="1" applyBorder="1" applyAlignment="1">
      <alignment horizontal="center"/>
    </xf>
    <xf numFmtId="42" fontId="4" fillId="8" borderId="1" xfId="2" applyFont="1" applyFill="1" applyBorder="1" applyAlignment="1">
      <alignment horizontal="center"/>
    </xf>
    <xf numFmtId="42" fontId="4" fillId="8" borderId="26" xfId="2" applyFont="1" applyFill="1" applyBorder="1" applyAlignment="1">
      <alignment horizontal="center"/>
    </xf>
    <xf numFmtId="42" fontId="4" fillId="8" borderId="2" xfId="2" applyFont="1" applyFill="1" applyBorder="1" applyAlignment="1">
      <alignment horizontal="center"/>
    </xf>
    <xf numFmtId="42" fontId="4" fillId="8" borderId="28" xfId="2" applyFont="1" applyFill="1" applyBorder="1" applyAlignment="1">
      <alignment horizontal="center"/>
    </xf>
    <xf numFmtId="0" fontId="5" fillId="0" borderId="21" xfId="0" applyFont="1" applyBorder="1" applyAlignment="1">
      <alignment horizontal="center"/>
    </xf>
    <xf numFmtId="0" fontId="5" fillId="0" borderId="18" xfId="0" applyFont="1" applyBorder="1" applyAlignment="1">
      <alignment horizontal="center"/>
    </xf>
    <xf numFmtId="42" fontId="4" fillId="0" borderId="12" xfId="2" applyFont="1" applyBorder="1" applyAlignment="1">
      <alignment horizontal="center"/>
    </xf>
    <xf numFmtId="42" fontId="4" fillId="0" borderId="16" xfId="2" applyFont="1" applyBorder="1" applyAlignment="1">
      <alignment horizontal="center"/>
    </xf>
    <xf numFmtId="42" fontId="4" fillId="0" borderId="0" xfId="0" applyNumberFormat="1" applyFont="1" applyBorder="1" applyAlignment="1">
      <alignment horizontal="center"/>
    </xf>
    <xf numFmtId="42" fontId="4" fillId="0" borderId="17" xfId="0" applyNumberFormat="1" applyFont="1" applyBorder="1" applyAlignment="1">
      <alignment horizontal="center"/>
    </xf>
    <xf numFmtId="42" fontId="4" fillId="0" borderId="21" xfId="2" applyFont="1" applyBorder="1" applyAlignment="1">
      <alignment horizontal="center"/>
    </xf>
    <xf numFmtId="42" fontId="4" fillId="0" borderId="18" xfId="2" applyFont="1" applyBorder="1" applyAlignment="1">
      <alignment horizontal="center"/>
    </xf>
    <xf numFmtId="42" fontId="4" fillId="8" borderId="19" xfId="2" applyFont="1" applyFill="1" applyBorder="1" applyAlignment="1">
      <alignment horizontal="center"/>
    </xf>
    <xf numFmtId="42" fontId="4" fillId="8" borderId="20" xfId="2" applyFont="1" applyFill="1" applyBorder="1" applyAlignment="1">
      <alignment horizontal="center"/>
    </xf>
    <xf numFmtId="0" fontId="5" fillId="0" borderId="6" xfId="0" applyFont="1" applyBorder="1" applyAlignment="1">
      <alignment horizontal="center"/>
    </xf>
    <xf numFmtId="0" fontId="5" fillId="0" borderId="20" xfId="0" applyFont="1" applyBorder="1" applyAlignment="1">
      <alignment horizontal="center"/>
    </xf>
    <xf numFmtId="0" fontId="4" fillId="0" borderId="0" xfId="0" applyFont="1" applyAlignment="1">
      <alignment horizontal="left" wrapText="1"/>
    </xf>
    <xf numFmtId="0" fontId="4" fillId="0" borderId="4" xfId="0" applyFont="1" applyBorder="1" applyAlignment="1">
      <alignment horizontal="left" wrapText="1"/>
    </xf>
    <xf numFmtId="42" fontId="4" fillId="8" borderId="19" xfId="0" applyNumberFormat="1" applyFont="1" applyFill="1" applyBorder="1" applyAlignment="1">
      <alignment horizontal="center"/>
    </xf>
    <xf numFmtId="0" fontId="4" fillId="8" borderId="20" xfId="0" applyFont="1" applyFill="1" applyBorder="1" applyAlignment="1">
      <alignment horizontal="center"/>
    </xf>
    <xf numFmtId="0" fontId="5" fillId="0" borderId="19" xfId="0" applyFont="1" applyBorder="1" applyAlignment="1">
      <alignment horizontal="center"/>
    </xf>
    <xf numFmtId="42" fontId="4" fillId="8" borderId="0" xfId="0" applyNumberFormat="1" applyFont="1" applyFill="1" applyBorder="1" applyAlignment="1">
      <alignment horizontal="center"/>
    </xf>
    <xf numFmtId="0" fontId="4" fillId="8" borderId="17" xfId="0" applyFont="1" applyFill="1" applyBorder="1" applyAlignment="1">
      <alignment horizontal="center"/>
    </xf>
    <xf numFmtId="42" fontId="4" fillId="8" borderId="21" xfId="0" applyNumberFormat="1" applyFont="1" applyFill="1" applyBorder="1" applyAlignment="1">
      <alignment horizontal="center"/>
    </xf>
    <xf numFmtId="0" fontId="4" fillId="8" borderId="18" xfId="0" applyFont="1" applyFill="1" applyBorder="1" applyAlignment="1">
      <alignment horizontal="center"/>
    </xf>
    <xf numFmtId="0" fontId="2" fillId="0" borderId="22" xfId="0" applyFont="1" applyFill="1" applyBorder="1" applyAlignment="1">
      <alignment horizontal="center"/>
    </xf>
    <xf numFmtId="0" fontId="2" fillId="0" borderId="23" xfId="0" applyFont="1" applyFill="1" applyBorder="1" applyAlignment="1">
      <alignment horizontal="center"/>
    </xf>
    <xf numFmtId="0" fontId="2" fillId="0" borderId="24" xfId="0" applyFont="1" applyFill="1" applyBorder="1" applyAlignment="1">
      <alignment horizontal="center"/>
    </xf>
    <xf numFmtId="0" fontId="0" fillId="0" borderId="25" xfId="0" applyFill="1" applyBorder="1" applyAlignment="1">
      <alignment horizontal="center"/>
    </xf>
    <xf numFmtId="0" fontId="0" fillId="0" borderId="1" xfId="0" applyFill="1" applyBorder="1" applyAlignment="1">
      <alignment horizontal="center"/>
    </xf>
    <xf numFmtId="0" fontId="0" fillId="0" borderId="35" xfId="0" applyFill="1" applyBorder="1" applyAlignment="1">
      <alignment horizontal="center"/>
    </xf>
    <xf numFmtId="0" fontId="0" fillId="0" borderId="36" xfId="0" applyFill="1" applyBorder="1" applyAlignment="1">
      <alignment horizontal="center"/>
    </xf>
    <xf numFmtId="42" fontId="0" fillId="0" borderId="25" xfId="2" applyFont="1" applyFill="1" applyBorder="1" applyAlignment="1">
      <alignment horizontal="center"/>
    </xf>
    <xf numFmtId="42" fontId="0" fillId="0" borderId="1" xfId="2" applyFont="1" applyFill="1" applyBorder="1" applyAlignment="1">
      <alignment horizontal="center"/>
    </xf>
    <xf numFmtId="12" fontId="0" fillId="0" borderId="35" xfId="0" applyNumberFormat="1" applyFill="1" applyBorder="1" applyAlignment="1">
      <alignment horizontal="center"/>
    </xf>
    <xf numFmtId="12" fontId="0" fillId="0" borderId="36" xfId="0" applyNumberFormat="1" applyFill="1" applyBorder="1" applyAlignment="1">
      <alignment horizontal="center"/>
    </xf>
    <xf numFmtId="0" fontId="2" fillId="0" borderId="6" xfId="0" applyFont="1" applyFill="1" applyBorder="1" applyAlignment="1">
      <alignment horizontal="center"/>
    </xf>
    <xf numFmtId="0" fontId="2" fillId="0" borderId="19" xfId="0" applyFont="1" applyFill="1" applyBorder="1" applyAlignment="1">
      <alignment horizontal="center"/>
    </xf>
    <xf numFmtId="0" fontId="2" fillId="0" borderId="20" xfId="0" applyFont="1" applyFill="1" applyBorder="1" applyAlignment="1">
      <alignment horizontal="center"/>
    </xf>
    <xf numFmtId="12" fontId="0" fillId="0" borderId="38" xfId="0" applyNumberFormat="1" applyFill="1" applyBorder="1" applyAlignment="1">
      <alignment horizontal="center"/>
    </xf>
    <xf numFmtId="12" fontId="0" fillId="0" borderId="39" xfId="0" applyNumberFormat="1" applyFill="1" applyBorder="1" applyAlignment="1">
      <alignment horizontal="center"/>
    </xf>
    <xf numFmtId="42" fontId="0" fillId="0" borderId="27" xfId="2" applyFont="1" applyFill="1" applyBorder="1" applyAlignment="1">
      <alignment horizontal="center"/>
    </xf>
    <xf numFmtId="42" fontId="0" fillId="0" borderId="2" xfId="2" applyFont="1" applyFill="1" applyBorder="1" applyAlignment="1">
      <alignment horizontal="center"/>
    </xf>
    <xf numFmtId="0" fontId="0" fillId="0" borderId="0" xfId="0" applyFill="1" applyAlignment="1">
      <alignment horizontal="center"/>
    </xf>
    <xf numFmtId="0" fontId="12" fillId="0" borderId="0" xfId="0" applyFont="1" applyFill="1" applyAlignment="1">
      <alignment horizontal="center"/>
    </xf>
    <xf numFmtId="0" fontId="22" fillId="13" borderId="0" xfId="5" applyFont="1" applyFill="1" applyAlignment="1">
      <alignment horizontal="center" vertical="center"/>
    </xf>
    <xf numFmtId="0" fontId="24" fillId="13" borderId="51" xfId="5" applyFont="1" applyFill="1" applyBorder="1" applyAlignment="1">
      <alignment horizontal="left" vertical="center"/>
    </xf>
    <xf numFmtId="0" fontId="0" fillId="0" borderId="51" xfId="0" applyBorder="1" applyAlignment="1">
      <alignment horizontal="left" vertical="center"/>
    </xf>
    <xf numFmtId="0" fontId="22" fillId="13" borderId="17" xfId="5" applyFont="1" applyFill="1" applyBorder="1" applyAlignment="1">
      <alignment horizontal="center" vertical="center"/>
    </xf>
    <xf numFmtId="0" fontId="23" fillId="13" borderId="55" xfId="5" applyFont="1" applyFill="1" applyBorder="1" applyAlignment="1">
      <alignment horizontal="center"/>
    </xf>
    <xf numFmtId="0" fontId="23" fillId="13" borderId="75" xfId="5" applyFont="1" applyFill="1" applyBorder="1" applyAlignment="1">
      <alignment horizontal="center"/>
    </xf>
    <xf numFmtId="0" fontId="23" fillId="13" borderId="63" xfId="5" applyFont="1" applyFill="1" applyBorder="1" applyAlignment="1">
      <alignment horizontal="center"/>
    </xf>
    <xf numFmtId="0" fontId="26" fillId="0" borderId="55" xfId="0" applyFont="1" applyBorder="1" applyAlignment="1">
      <alignment horizontal="center"/>
    </xf>
    <xf numFmtId="0" fontId="26" fillId="0" borderId="66" xfId="0" applyFont="1" applyBorder="1" applyAlignment="1">
      <alignment horizontal="center"/>
    </xf>
    <xf numFmtId="0" fontId="26" fillId="0" borderId="56" xfId="0" applyFont="1" applyBorder="1" applyAlignment="1">
      <alignment horizontal="center"/>
    </xf>
    <xf numFmtId="0" fontId="23" fillId="13" borderId="0" xfId="5" applyFont="1" applyFill="1" applyAlignment="1">
      <alignment horizontal="justify" vertical="center"/>
    </xf>
    <xf numFmtId="0" fontId="14" fillId="9" borderId="1" xfId="0" applyFont="1" applyFill="1" applyBorder="1" applyAlignment="1">
      <alignment horizontal="center"/>
    </xf>
    <xf numFmtId="0" fontId="16" fillId="9" borderId="41" xfId="0" applyFont="1" applyFill="1" applyBorder="1" applyAlignment="1">
      <alignment horizontal="center"/>
    </xf>
    <xf numFmtId="0" fontId="16" fillId="9" borderId="42" xfId="0" applyFont="1" applyFill="1" applyBorder="1" applyAlignment="1">
      <alignment horizontal="center"/>
    </xf>
    <xf numFmtId="0" fontId="16" fillId="9" borderId="43" xfId="0" applyFont="1" applyFill="1" applyBorder="1" applyAlignment="1">
      <alignment horizontal="center"/>
    </xf>
    <xf numFmtId="0" fontId="16" fillId="9" borderId="0" xfId="0" applyFont="1" applyFill="1" applyAlignment="1">
      <alignment horizontal="center"/>
    </xf>
    <xf numFmtId="0" fontId="31" fillId="14" borderId="6" xfId="0" applyFont="1" applyFill="1" applyBorder="1" applyAlignment="1">
      <alignment horizontal="center" vertical="center" wrapText="1"/>
    </xf>
    <xf numFmtId="0" fontId="31" fillId="14" borderId="20" xfId="0" applyFont="1" applyFill="1" applyBorder="1" applyAlignment="1">
      <alignment horizontal="center" vertical="center" wrapText="1"/>
    </xf>
    <xf numFmtId="0" fontId="30" fillId="14" borderId="10" xfId="0" applyFont="1" applyFill="1" applyBorder="1" applyAlignment="1">
      <alignment horizontal="center" vertical="center" wrapText="1"/>
    </xf>
    <xf numFmtId="0" fontId="30" fillId="14" borderId="16"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30" fillId="14" borderId="17" xfId="0" applyFont="1" applyFill="1" applyBorder="1" applyAlignment="1">
      <alignment horizontal="center" vertical="center" wrapText="1"/>
    </xf>
    <xf numFmtId="0" fontId="30" fillId="14" borderId="5" xfId="0" applyFont="1" applyFill="1" applyBorder="1" applyAlignment="1">
      <alignment horizontal="center" vertical="center" wrapText="1"/>
    </xf>
    <xf numFmtId="0" fontId="30" fillId="14" borderId="18" xfId="0" applyFont="1" applyFill="1" applyBorder="1" applyAlignment="1">
      <alignment horizontal="center" vertical="center" wrapText="1"/>
    </xf>
  </cellXfs>
  <cellStyles count="8">
    <cellStyle name="Millares [0]" xfId="1" builtinId="6"/>
    <cellStyle name="Moneda" xfId="6" builtinId="4"/>
    <cellStyle name="Moneda [0]" xfId="2" builtinId="7"/>
    <cellStyle name="Normal" xfId="0" builtinId="0"/>
    <cellStyle name="Normal 2" xfId="5" xr:uid="{00000000-0005-0000-0000-000004000000}"/>
    <cellStyle name="Normal 5" xfId="7" xr:uid="{00000000-0005-0000-0000-000005000000}"/>
    <cellStyle name="Porcentaje" xfId="3" builtinId="5"/>
    <cellStyle name="Porcentaje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28"/>
    </mc:Choice>
    <mc:Fallback>
      <c:style val="28"/>
    </mc:Fallback>
  </mc:AlternateContent>
  <c:chart>
    <c:autoTitleDeleted val="0"/>
    <c:plotArea>
      <c:layout>
        <c:manualLayout>
          <c:layoutTarget val="inner"/>
          <c:xMode val="edge"/>
          <c:yMode val="edge"/>
          <c:x val="0.2169022749707307"/>
          <c:y val="7.0939604016889188E-2"/>
          <c:w val="0.74057435214768597"/>
          <c:h val="0.9290603965986407"/>
        </c:manualLayout>
      </c:layout>
      <c:barChart>
        <c:barDir val="bar"/>
        <c:grouping val="clustered"/>
        <c:varyColors val="0"/>
        <c:ser>
          <c:idx val="0"/>
          <c:order val="0"/>
          <c:tx>
            <c:strRef>
              <c:f>'Tornado Gráfico'!$C$4</c:f>
              <c:strCache>
                <c:ptCount val="1"/>
                <c:pt idx="0">
                  <c:v>Resultado Inferior</c:v>
                </c:pt>
              </c:strCache>
            </c:strRef>
          </c:tx>
          <c:spPr>
            <a:gradFill>
              <a:gsLst>
                <a:gs pos="0">
                  <a:srgbClr val="FFF200"/>
                </a:gs>
                <a:gs pos="45000">
                  <a:srgbClr val="FF7A00"/>
                </a:gs>
                <a:gs pos="70000">
                  <a:srgbClr val="FF0300"/>
                </a:gs>
                <a:gs pos="100000">
                  <a:srgbClr val="4D0808"/>
                </a:gs>
              </a:gsLst>
              <a:lin ang="5400000" scaled="0"/>
            </a:gradFill>
          </c:spPr>
          <c:invertIfNegative val="0"/>
          <c:cat>
            <c:strRef>
              <c:f>'Tornado Gráfico'!$B$5:$B$24</c:f>
              <c:strCache>
                <c:ptCount val="8"/>
                <c:pt idx="0">
                  <c:v>Porcentaje de ventas inicial</c:v>
                </c:pt>
                <c:pt idx="1">
                  <c:v>Crecimiento de participación de ventas</c:v>
                </c:pt>
                <c:pt idx="2">
                  <c:v>% Gastos totales por año</c:v>
                </c:pt>
                <c:pt idx="3">
                  <c:v>Variación valor inversiones (Riesgo)</c:v>
                </c:pt>
                <c:pt idx="4">
                  <c:v>% Gastos totales por año</c:v>
                </c:pt>
                <c:pt idx="5">
                  <c:v>% Gastos totales por año</c:v>
                </c:pt>
                <c:pt idx="6">
                  <c:v>% Gastos totales por año</c:v>
                </c:pt>
                <c:pt idx="7">
                  <c:v>% Gastos totales por año</c:v>
                </c:pt>
              </c:strCache>
            </c:strRef>
          </c:cat>
          <c:val>
            <c:numRef>
              <c:f>'Tornado Gráfico'!$C$5:$C$24</c:f>
              <c:numCache>
                <c:formatCode>_("$"* #,##0_);_("$"* \(#,##0\);_("$"* "-"_);_(@_)</c:formatCode>
                <c:ptCount val="20"/>
                <c:pt idx="0">
                  <c:v>3743779336.0654225</c:v>
                </c:pt>
                <c:pt idx="1">
                  <c:v>3759139383.3275447</c:v>
                </c:pt>
                <c:pt idx="2">
                  <c:v>4139971710.8212972</c:v>
                </c:pt>
                <c:pt idx="3">
                  <c:v>4132840048.2023335</c:v>
                </c:pt>
                <c:pt idx="4">
                  <c:v>4123641650.6917777</c:v>
                </c:pt>
                <c:pt idx="5">
                  <c:v>4107283800.7737412</c:v>
                </c:pt>
                <c:pt idx="6">
                  <c:v>4090898121.3940177</c:v>
                </c:pt>
                <c:pt idx="7">
                  <c:v>4074484578.9133916</c:v>
                </c:pt>
              </c:numCache>
            </c:numRef>
          </c:val>
          <c:extLst>
            <c:ext xmlns:c16="http://schemas.microsoft.com/office/drawing/2014/chart" uri="{C3380CC4-5D6E-409C-BE32-E72D297353CC}">
              <c16:uniqueId val="{00000000-6612-4DBC-BDD9-B9889CB033F6}"/>
            </c:ext>
          </c:extLst>
        </c:ser>
        <c:ser>
          <c:idx val="1"/>
          <c:order val="1"/>
          <c:tx>
            <c:strRef>
              <c:f>'Tornado Gráfico'!$D$4</c:f>
              <c:strCache>
                <c:ptCount val="1"/>
                <c:pt idx="0">
                  <c:v>Resultado Superior</c:v>
                </c:pt>
              </c:strCache>
            </c:strRef>
          </c:tx>
          <c:spPr>
            <a:gradFill>
              <a:gsLst>
                <a:gs pos="0">
                  <a:srgbClr val="DDEBCF"/>
                </a:gs>
                <a:gs pos="50000">
                  <a:srgbClr val="9CB86E"/>
                </a:gs>
                <a:gs pos="100000">
                  <a:srgbClr val="156B13"/>
                </a:gs>
              </a:gsLst>
              <a:lin ang="5400000" scaled="0"/>
            </a:gradFill>
          </c:spPr>
          <c:invertIfNegative val="0"/>
          <c:cat>
            <c:strRef>
              <c:f>'Tornado Gráfico'!$B$5:$B$24</c:f>
              <c:strCache>
                <c:ptCount val="8"/>
                <c:pt idx="0">
                  <c:v>Porcentaje de ventas inicial</c:v>
                </c:pt>
                <c:pt idx="1">
                  <c:v>Crecimiento de participación de ventas</c:v>
                </c:pt>
                <c:pt idx="2">
                  <c:v>% Gastos totales por año</c:v>
                </c:pt>
                <c:pt idx="3">
                  <c:v>Variación valor inversiones (Riesgo)</c:v>
                </c:pt>
                <c:pt idx="4">
                  <c:v>% Gastos totales por año</c:v>
                </c:pt>
                <c:pt idx="5">
                  <c:v>% Gastos totales por año</c:v>
                </c:pt>
                <c:pt idx="6">
                  <c:v>% Gastos totales por año</c:v>
                </c:pt>
                <c:pt idx="7">
                  <c:v>% Gastos totales por año</c:v>
                </c:pt>
              </c:strCache>
            </c:strRef>
          </c:cat>
          <c:val>
            <c:numRef>
              <c:f>'Tornado Gráfico'!$D$5:$D$24</c:f>
              <c:numCache>
                <c:formatCode>_("$"* #,##0_);_("$"* \(#,##0\);_("$"* "-"_);_(@_)</c:formatCode>
                <c:ptCount val="20"/>
                <c:pt idx="0">
                  <c:v>4339368153.8602648</c:v>
                </c:pt>
                <c:pt idx="1">
                  <c:v>4324008183.7273273</c:v>
                </c:pt>
                <c:pt idx="2">
                  <c:v>3943175814.4398751</c:v>
                </c:pt>
                <c:pt idx="3">
                  <c:v>3950307477.0588374</c:v>
                </c:pt>
                <c:pt idx="4">
                  <c:v>3959505874.5693927</c:v>
                </c:pt>
                <c:pt idx="5">
                  <c:v>3975863724.4874301</c:v>
                </c:pt>
                <c:pt idx="6">
                  <c:v>3992249403.8671527</c:v>
                </c:pt>
                <c:pt idx="7">
                  <c:v>4008662946.3477788</c:v>
                </c:pt>
              </c:numCache>
            </c:numRef>
          </c:val>
          <c:extLst>
            <c:ext xmlns:c16="http://schemas.microsoft.com/office/drawing/2014/chart" uri="{C3380CC4-5D6E-409C-BE32-E72D297353CC}">
              <c16:uniqueId val="{00000001-6612-4DBC-BDD9-B9889CB033F6}"/>
            </c:ext>
          </c:extLst>
        </c:ser>
        <c:dLbls>
          <c:showLegendKey val="0"/>
          <c:showVal val="0"/>
          <c:showCatName val="0"/>
          <c:showSerName val="0"/>
          <c:showPercent val="0"/>
          <c:showBubbleSize val="0"/>
        </c:dLbls>
        <c:gapWidth val="85"/>
        <c:overlap val="100"/>
        <c:axId val="431757168"/>
        <c:axId val="431757712"/>
      </c:barChart>
      <c:catAx>
        <c:axId val="431757168"/>
        <c:scaling>
          <c:orientation val="maxMin"/>
        </c:scaling>
        <c:delete val="0"/>
        <c:axPos val="l"/>
        <c:majorGridlines>
          <c:spPr>
            <a:ln>
              <a:prstDash val="dash"/>
            </a:ln>
          </c:spPr>
        </c:majorGridlines>
        <c:numFmt formatCode="General" sourceLinked="1"/>
        <c:majorTickMark val="out"/>
        <c:minorTickMark val="none"/>
        <c:tickLblPos val="low"/>
        <c:txPr>
          <a:bodyPr rot="0" vert="horz"/>
          <a:lstStyle/>
          <a:p>
            <a:pPr>
              <a:defRPr sz="1000" b="0" i="0" u="none" strike="noStrike" baseline="0">
                <a:solidFill>
                  <a:srgbClr val="000000"/>
                </a:solidFill>
                <a:latin typeface="Calibri"/>
                <a:ea typeface="Calibri"/>
                <a:cs typeface="Calibri"/>
              </a:defRPr>
            </a:pPr>
            <a:endParaRPr lang="es-CO"/>
          </a:p>
        </c:txPr>
        <c:crossAx val="431757712"/>
        <c:crossesAt val="4041573762.6305852"/>
        <c:auto val="1"/>
        <c:lblAlgn val="ctr"/>
        <c:lblOffset val="100"/>
        <c:noMultiLvlLbl val="0"/>
      </c:catAx>
      <c:valAx>
        <c:axId val="431757712"/>
        <c:scaling>
          <c:orientation val="minMax"/>
          <c:max val="4743525540.1233234"/>
          <c:min val="3339621949.8023639"/>
        </c:scaling>
        <c:delete val="0"/>
        <c:axPos val="t"/>
        <c:majorGridlines>
          <c:spPr>
            <a:ln>
              <a:prstDash val="dash"/>
            </a:ln>
          </c:spPr>
        </c:majorGridlines>
        <c:numFmt formatCode="_(&quot;$&quot;* #,##0_);_(&quot;$&quot;* \(#,##0\);_(&quot;$&quot;* &quot;-&quot;_);_(@_)" sourceLinked="1"/>
        <c:majorTickMark val="out"/>
        <c:minorTickMark val="none"/>
        <c:tickLblPos val="low"/>
        <c:txPr>
          <a:bodyPr rot="0" vert="horz"/>
          <a:lstStyle/>
          <a:p>
            <a:pPr>
              <a:defRPr sz="900" b="0" i="0" u="none" strike="noStrike" baseline="0">
                <a:solidFill>
                  <a:srgbClr val="000000"/>
                </a:solidFill>
                <a:latin typeface="Calibri"/>
                <a:ea typeface="Calibri"/>
                <a:cs typeface="Calibri"/>
              </a:defRPr>
            </a:pPr>
            <a:endParaRPr lang="es-CO"/>
          </a:p>
        </c:txPr>
        <c:crossAx val="431757168"/>
        <c:crosses val="autoZero"/>
        <c:crossBetween val="between"/>
        <c:majorUnit val="148897196"/>
      </c:valAx>
      <c:spPr>
        <a:gradFill>
          <a:gsLst>
            <a:gs pos="0">
              <a:srgbClr val="FFEFD1"/>
            </a:gs>
            <a:gs pos="64999">
              <a:srgbClr val="F0EBD5"/>
            </a:gs>
            <a:gs pos="100000">
              <a:srgbClr val="D1C39F"/>
            </a:gs>
          </a:gsLst>
          <a:lin ang="5400000" scaled="0"/>
        </a:gradFill>
        <a:scene3d>
          <a:camera prst="orthographicFront"/>
          <a:lightRig rig="threePt" dir="t"/>
        </a:scene3d>
        <a:sp3d>
          <a:bevelT/>
        </a:sp3d>
      </c:spPr>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4</xdr:col>
      <xdr:colOff>285464</xdr:colOff>
      <xdr:row>33</xdr:row>
      <xdr:rowOff>114133</xdr:rowOff>
    </xdr:to>
    <xdr:pic>
      <xdr:nvPicPr>
        <xdr:cNvPr id="2" name="Imagen 1">
          <a:extLst>
            <a:ext uri="{FF2B5EF4-FFF2-40B4-BE49-F238E27FC236}">
              <a16:creationId xmlns:a16="http://schemas.microsoft.com/office/drawing/2014/main" id="{B0D3FD17-D754-43F4-8B5A-5453D8233708}"/>
            </a:ext>
          </a:extLst>
        </xdr:cNvPr>
        <xdr:cNvPicPr>
          <a:picLocks noChangeAspect="1"/>
        </xdr:cNvPicPr>
      </xdr:nvPicPr>
      <xdr:blipFill>
        <a:blip xmlns:r="http://schemas.openxmlformats.org/officeDocument/2006/relationships" r:embed="rId1"/>
        <a:stretch>
          <a:fillRect/>
        </a:stretch>
      </xdr:blipFill>
      <xdr:spPr>
        <a:xfrm>
          <a:off x="180975" y="4086225"/>
          <a:ext cx="2285714" cy="1333333"/>
        </a:xfrm>
        <a:prstGeom prst="rect">
          <a:avLst/>
        </a:prstGeom>
      </xdr:spPr>
    </xdr:pic>
    <xdr:clientData/>
  </xdr:twoCellAnchor>
  <xdr:twoCellAnchor editAs="oneCell">
    <xdr:from>
      <xdr:col>5</xdr:col>
      <xdr:colOff>0</xdr:colOff>
      <xdr:row>25</xdr:row>
      <xdr:rowOff>0</xdr:rowOff>
    </xdr:from>
    <xdr:to>
      <xdr:col>7</xdr:col>
      <xdr:colOff>895064</xdr:colOff>
      <xdr:row>33</xdr:row>
      <xdr:rowOff>114133</xdr:rowOff>
    </xdr:to>
    <xdr:pic>
      <xdr:nvPicPr>
        <xdr:cNvPr id="3" name="Imagen 2">
          <a:extLst>
            <a:ext uri="{FF2B5EF4-FFF2-40B4-BE49-F238E27FC236}">
              <a16:creationId xmlns:a16="http://schemas.microsoft.com/office/drawing/2014/main" id="{4F8BB946-832A-42B8-B7F5-BDD01A692F47}"/>
            </a:ext>
          </a:extLst>
        </xdr:cNvPr>
        <xdr:cNvPicPr>
          <a:picLocks noChangeAspect="1"/>
        </xdr:cNvPicPr>
      </xdr:nvPicPr>
      <xdr:blipFill>
        <a:blip xmlns:r="http://schemas.openxmlformats.org/officeDocument/2006/relationships" r:embed="rId2"/>
        <a:stretch>
          <a:fillRect/>
        </a:stretch>
      </xdr:blipFill>
      <xdr:spPr>
        <a:xfrm>
          <a:off x="2790825" y="4086225"/>
          <a:ext cx="2285714" cy="1333333"/>
        </a:xfrm>
        <a:prstGeom prst="rect">
          <a:avLst/>
        </a:prstGeom>
      </xdr:spPr>
    </xdr:pic>
    <xdr:clientData/>
  </xdr:twoCellAnchor>
  <xdr:twoCellAnchor editAs="oneCell">
    <xdr:from>
      <xdr:col>9</xdr:col>
      <xdr:colOff>0</xdr:colOff>
      <xdr:row>25</xdr:row>
      <xdr:rowOff>0</xdr:rowOff>
    </xdr:from>
    <xdr:to>
      <xdr:col>12</xdr:col>
      <xdr:colOff>285464</xdr:colOff>
      <xdr:row>33</xdr:row>
      <xdr:rowOff>114133</xdr:rowOff>
    </xdr:to>
    <xdr:pic>
      <xdr:nvPicPr>
        <xdr:cNvPr id="4" name="Imagen 3">
          <a:extLst>
            <a:ext uri="{FF2B5EF4-FFF2-40B4-BE49-F238E27FC236}">
              <a16:creationId xmlns:a16="http://schemas.microsoft.com/office/drawing/2014/main" id="{E1E33FE2-8948-4140-A564-A68347D08D64}"/>
            </a:ext>
          </a:extLst>
        </xdr:cNvPr>
        <xdr:cNvPicPr>
          <a:picLocks noChangeAspect="1"/>
        </xdr:cNvPicPr>
      </xdr:nvPicPr>
      <xdr:blipFill>
        <a:blip xmlns:r="http://schemas.openxmlformats.org/officeDocument/2006/relationships" r:embed="rId3"/>
        <a:stretch>
          <a:fillRect/>
        </a:stretch>
      </xdr:blipFill>
      <xdr:spPr>
        <a:xfrm>
          <a:off x="5553075" y="4086225"/>
          <a:ext cx="2285714" cy="1333333"/>
        </a:xfrm>
        <a:prstGeom prst="rect">
          <a:avLst/>
        </a:prstGeom>
      </xdr:spPr>
    </xdr:pic>
    <xdr:clientData/>
  </xdr:twoCellAnchor>
  <xdr:twoCellAnchor editAs="oneCell">
    <xdr:from>
      <xdr:col>1</xdr:col>
      <xdr:colOff>0</xdr:colOff>
      <xdr:row>48</xdr:row>
      <xdr:rowOff>0</xdr:rowOff>
    </xdr:from>
    <xdr:to>
      <xdr:col>4</xdr:col>
      <xdr:colOff>285464</xdr:colOff>
      <xdr:row>56</xdr:row>
      <xdr:rowOff>114133</xdr:rowOff>
    </xdr:to>
    <xdr:pic>
      <xdr:nvPicPr>
        <xdr:cNvPr id="5" name="Imagen 4">
          <a:extLst>
            <a:ext uri="{FF2B5EF4-FFF2-40B4-BE49-F238E27FC236}">
              <a16:creationId xmlns:a16="http://schemas.microsoft.com/office/drawing/2014/main" id="{954ED0AD-DDBE-44ED-AC48-AF1DEDCAD414}"/>
            </a:ext>
          </a:extLst>
        </xdr:cNvPr>
        <xdr:cNvPicPr>
          <a:picLocks noChangeAspect="1"/>
        </xdr:cNvPicPr>
      </xdr:nvPicPr>
      <xdr:blipFill>
        <a:blip xmlns:r="http://schemas.openxmlformats.org/officeDocument/2006/relationships" r:embed="rId1"/>
        <a:stretch>
          <a:fillRect/>
        </a:stretch>
      </xdr:blipFill>
      <xdr:spPr>
        <a:xfrm>
          <a:off x="180975" y="7591425"/>
          <a:ext cx="2285714" cy="1333333"/>
        </a:xfrm>
        <a:prstGeom prst="rect">
          <a:avLst/>
        </a:prstGeom>
      </xdr:spPr>
    </xdr:pic>
    <xdr:clientData/>
  </xdr:twoCellAnchor>
  <xdr:twoCellAnchor editAs="oneCell">
    <xdr:from>
      <xdr:col>5</xdr:col>
      <xdr:colOff>0</xdr:colOff>
      <xdr:row>48</xdr:row>
      <xdr:rowOff>0</xdr:rowOff>
    </xdr:from>
    <xdr:to>
      <xdr:col>7</xdr:col>
      <xdr:colOff>895064</xdr:colOff>
      <xdr:row>56</xdr:row>
      <xdr:rowOff>114133</xdr:rowOff>
    </xdr:to>
    <xdr:pic>
      <xdr:nvPicPr>
        <xdr:cNvPr id="6" name="Imagen 5">
          <a:extLst>
            <a:ext uri="{FF2B5EF4-FFF2-40B4-BE49-F238E27FC236}">
              <a16:creationId xmlns:a16="http://schemas.microsoft.com/office/drawing/2014/main" id="{FC5D1172-9746-46A9-9C52-D740785224B9}"/>
            </a:ext>
          </a:extLst>
        </xdr:cNvPr>
        <xdr:cNvPicPr>
          <a:picLocks noChangeAspect="1"/>
        </xdr:cNvPicPr>
      </xdr:nvPicPr>
      <xdr:blipFill>
        <a:blip xmlns:r="http://schemas.openxmlformats.org/officeDocument/2006/relationships" r:embed="rId1"/>
        <a:stretch>
          <a:fillRect/>
        </a:stretch>
      </xdr:blipFill>
      <xdr:spPr>
        <a:xfrm>
          <a:off x="2790825" y="7591425"/>
          <a:ext cx="2285714" cy="1333333"/>
        </a:xfrm>
        <a:prstGeom prst="rect">
          <a:avLst/>
        </a:prstGeom>
      </xdr:spPr>
    </xdr:pic>
    <xdr:clientData/>
  </xdr:twoCellAnchor>
  <xdr:twoCellAnchor editAs="oneCell">
    <xdr:from>
      <xdr:col>9</xdr:col>
      <xdr:colOff>0</xdr:colOff>
      <xdr:row>48</xdr:row>
      <xdr:rowOff>0</xdr:rowOff>
    </xdr:from>
    <xdr:to>
      <xdr:col>12</xdr:col>
      <xdr:colOff>285464</xdr:colOff>
      <xdr:row>56</xdr:row>
      <xdr:rowOff>114133</xdr:rowOff>
    </xdr:to>
    <xdr:pic>
      <xdr:nvPicPr>
        <xdr:cNvPr id="7" name="Imagen 6">
          <a:extLst>
            <a:ext uri="{FF2B5EF4-FFF2-40B4-BE49-F238E27FC236}">
              <a16:creationId xmlns:a16="http://schemas.microsoft.com/office/drawing/2014/main" id="{D1EF9BB4-5BC6-4E6E-9FD0-9E5982F93D8E}"/>
            </a:ext>
          </a:extLst>
        </xdr:cNvPr>
        <xdr:cNvPicPr>
          <a:picLocks noChangeAspect="1"/>
        </xdr:cNvPicPr>
      </xdr:nvPicPr>
      <xdr:blipFill>
        <a:blip xmlns:r="http://schemas.openxmlformats.org/officeDocument/2006/relationships" r:embed="rId1"/>
        <a:stretch>
          <a:fillRect/>
        </a:stretch>
      </xdr:blipFill>
      <xdr:spPr>
        <a:xfrm>
          <a:off x="5553075" y="7591425"/>
          <a:ext cx="2285714" cy="1333333"/>
        </a:xfrm>
        <a:prstGeom prst="rect">
          <a:avLst/>
        </a:prstGeom>
      </xdr:spPr>
    </xdr:pic>
    <xdr:clientData/>
  </xdr:twoCellAnchor>
  <xdr:twoCellAnchor editAs="oneCell">
    <xdr:from>
      <xdr:col>1</xdr:col>
      <xdr:colOff>0</xdr:colOff>
      <xdr:row>71</xdr:row>
      <xdr:rowOff>0</xdr:rowOff>
    </xdr:from>
    <xdr:to>
      <xdr:col>4</xdr:col>
      <xdr:colOff>285464</xdr:colOff>
      <xdr:row>79</xdr:row>
      <xdr:rowOff>114133</xdr:rowOff>
    </xdr:to>
    <xdr:pic>
      <xdr:nvPicPr>
        <xdr:cNvPr id="8" name="Imagen 7">
          <a:extLst>
            <a:ext uri="{FF2B5EF4-FFF2-40B4-BE49-F238E27FC236}">
              <a16:creationId xmlns:a16="http://schemas.microsoft.com/office/drawing/2014/main" id="{3AF59BC7-924B-4A80-920A-0ADA7BE807A2}"/>
            </a:ext>
          </a:extLst>
        </xdr:cNvPr>
        <xdr:cNvPicPr>
          <a:picLocks noChangeAspect="1"/>
        </xdr:cNvPicPr>
      </xdr:nvPicPr>
      <xdr:blipFill>
        <a:blip xmlns:r="http://schemas.openxmlformats.org/officeDocument/2006/relationships" r:embed="rId1"/>
        <a:stretch>
          <a:fillRect/>
        </a:stretch>
      </xdr:blipFill>
      <xdr:spPr>
        <a:xfrm>
          <a:off x="180975" y="11096625"/>
          <a:ext cx="2285714" cy="1333333"/>
        </a:xfrm>
        <a:prstGeom prst="rect">
          <a:avLst/>
        </a:prstGeom>
      </xdr:spPr>
    </xdr:pic>
    <xdr:clientData/>
  </xdr:twoCellAnchor>
  <xdr:twoCellAnchor editAs="oneCell">
    <xdr:from>
      <xdr:col>5</xdr:col>
      <xdr:colOff>0</xdr:colOff>
      <xdr:row>71</xdr:row>
      <xdr:rowOff>0</xdr:rowOff>
    </xdr:from>
    <xdr:to>
      <xdr:col>7</xdr:col>
      <xdr:colOff>895064</xdr:colOff>
      <xdr:row>79</xdr:row>
      <xdr:rowOff>114133</xdr:rowOff>
    </xdr:to>
    <xdr:pic>
      <xdr:nvPicPr>
        <xdr:cNvPr id="9" name="Imagen 8">
          <a:extLst>
            <a:ext uri="{FF2B5EF4-FFF2-40B4-BE49-F238E27FC236}">
              <a16:creationId xmlns:a16="http://schemas.microsoft.com/office/drawing/2014/main" id="{B3830513-CB7A-473B-990B-5B7EADB078D3}"/>
            </a:ext>
          </a:extLst>
        </xdr:cNvPr>
        <xdr:cNvPicPr>
          <a:picLocks noChangeAspect="1"/>
        </xdr:cNvPicPr>
      </xdr:nvPicPr>
      <xdr:blipFill>
        <a:blip xmlns:r="http://schemas.openxmlformats.org/officeDocument/2006/relationships" r:embed="rId1"/>
        <a:stretch>
          <a:fillRect/>
        </a:stretch>
      </xdr:blipFill>
      <xdr:spPr>
        <a:xfrm>
          <a:off x="2790825" y="11096625"/>
          <a:ext cx="2285714" cy="1333333"/>
        </a:xfrm>
        <a:prstGeom prst="rect">
          <a:avLst/>
        </a:prstGeom>
      </xdr:spPr>
    </xdr:pic>
    <xdr:clientData/>
  </xdr:twoCellAnchor>
  <xdr:twoCellAnchor editAs="oneCell">
    <xdr:from>
      <xdr:col>8</xdr:col>
      <xdr:colOff>0</xdr:colOff>
      <xdr:row>83</xdr:row>
      <xdr:rowOff>0</xdr:rowOff>
    </xdr:from>
    <xdr:to>
      <xdr:col>12</xdr:col>
      <xdr:colOff>533007</xdr:colOff>
      <xdr:row>96</xdr:row>
      <xdr:rowOff>114038</xdr:rowOff>
    </xdr:to>
    <xdr:pic>
      <xdr:nvPicPr>
        <xdr:cNvPr id="10" name="Imagen 9">
          <a:extLst>
            <a:ext uri="{FF2B5EF4-FFF2-40B4-BE49-F238E27FC236}">
              <a16:creationId xmlns:a16="http://schemas.microsoft.com/office/drawing/2014/main" id="{1BA141AD-1F4C-40B5-A239-A155979F3E07}"/>
            </a:ext>
          </a:extLst>
        </xdr:cNvPr>
        <xdr:cNvPicPr>
          <a:picLocks noChangeAspect="1"/>
        </xdr:cNvPicPr>
      </xdr:nvPicPr>
      <xdr:blipFill>
        <a:blip xmlns:r="http://schemas.openxmlformats.org/officeDocument/2006/relationships" r:embed="rId4"/>
        <a:stretch>
          <a:fillRect/>
        </a:stretch>
      </xdr:blipFill>
      <xdr:spPr>
        <a:xfrm>
          <a:off x="4943475" y="12982575"/>
          <a:ext cx="3142857" cy="2095238"/>
        </a:xfrm>
        <a:prstGeom prst="rect">
          <a:avLst/>
        </a:prstGeom>
      </xdr:spPr>
    </xdr:pic>
    <xdr:clientData/>
  </xdr:twoCellAnchor>
  <xdr:twoCellAnchor editAs="oneCell">
    <xdr:from>
      <xdr:col>8</xdr:col>
      <xdr:colOff>0</xdr:colOff>
      <xdr:row>98</xdr:row>
      <xdr:rowOff>0</xdr:rowOff>
    </xdr:from>
    <xdr:to>
      <xdr:col>12</xdr:col>
      <xdr:colOff>533007</xdr:colOff>
      <xdr:row>111</xdr:row>
      <xdr:rowOff>114038</xdr:rowOff>
    </xdr:to>
    <xdr:pic>
      <xdr:nvPicPr>
        <xdr:cNvPr id="11" name="Imagen 10">
          <a:extLst>
            <a:ext uri="{FF2B5EF4-FFF2-40B4-BE49-F238E27FC236}">
              <a16:creationId xmlns:a16="http://schemas.microsoft.com/office/drawing/2014/main" id="{C3C7A9F0-71B4-4041-867E-0B504925FB62}"/>
            </a:ext>
          </a:extLst>
        </xdr:cNvPr>
        <xdr:cNvPicPr>
          <a:picLocks noChangeAspect="1"/>
        </xdr:cNvPicPr>
      </xdr:nvPicPr>
      <xdr:blipFill>
        <a:blip xmlns:r="http://schemas.openxmlformats.org/officeDocument/2006/relationships" r:embed="rId5"/>
        <a:stretch>
          <a:fillRect/>
        </a:stretch>
      </xdr:blipFill>
      <xdr:spPr>
        <a:xfrm>
          <a:off x="5762625" y="15268575"/>
          <a:ext cx="3142857" cy="2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295274</xdr:colOff>
      <xdr:row>1</xdr:row>
      <xdr:rowOff>76199</xdr:rowOff>
    </xdr:from>
    <xdr:to>
      <xdr:col>260</xdr:col>
      <xdr:colOff>28576</xdr:colOff>
      <xdr:row>56</xdr:row>
      <xdr:rowOff>38100</xdr:rowOff>
    </xdr:to>
    <xdr:graphicFrame macro="">
      <xdr:nvGraphicFramePr>
        <xdr:cNvPr id="2" name="Chart 1">
          <a:extLst>
            <a:ext uri="{FF2B5EF4-FFF2-40B4-BE49-F238E27FC236}">
              <a16:creationId xmlns:a16="http://schemas.microsoft.com/office/drawing/2014/main" id="{6D028F46-36EC-4061-875E-DDBD1CE2C3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28</xdr:row>
      <xdr:rowOff>0</xdr:rowOff>
    </xdr:from>
    <xdr:to>
      <xdr:col>13</xdr:col>
      <xdr:colOff>2142506</xdr:colOff>
      <xdr:row>67</xdr:row>
      <xdr:rowOff>151638</xdr:rowOff>
    </xdr:to>
    <xdr:pic>
      <xdr:nvPicPr>
        <xdr:cNvPr id="2" name="Imagen 1">
          <a:extLst>
            <a:ext uri="{FF2B5EF4-FFF2-40B4-BE49-F238E27FC236}">
              <a16:creationId xmlns:a16="http://schemas.microsoft.com/office/drawing/2014/main" id="{D4AFEABE-BD68-4C0B-893B-082F39D09BB5}"/>
            </a:ext>
          </a:extLst>
        </xdr:cNvPr>
        <xdr:cNvPicPr>
          <a:picLocks noChangeAspect="1"/>
        </xdr:cNvPicPr>
      </xdr:nvPicPr>
      <xdr:blipFill>
        <a:blip xmlns:r="http://schemas.openxmlformats.org/officeDocument/2006/relationships" r:embed="rId1"/>
        <a:stretch>
          <a:fillRect/>
        </a:stretch>
      </xdr:blipFill>
      <xdr:spPr>
        <a:xfrm>
          <a:off x="6429375" y="6734175"/>
          <a:ext cx="4952381" cy="6095238"/>
        </a:xfrm>
        <a:prstGeom prst="rect">
          <a:avLst/>
        </a:prstGeom>
      </xdr:spPr>
    </xdr:pic>
    <xdr:clientData/>
  </xdr:twoCellAnchor>
  <xdr:twoCellAnchor editAs="oneCell">
    <xdr:from>
      <xdr:col>9</xdr:col>
      <xdr:colOff>0</xdr:colOff>
      <xdr:row>9</xdr:row>
      <xdr:rowOff>0</xdr:rowOff>
    </xdr:from>
    <xdr:to>
      <xdr:col>13</xdr:col>
      <xdr:colOff>1752076</xdr:colOff>
      <xdr:row>26</xdr:row>
      <xdr:rowOff>85344</xdr:rowOff>
    </xdr:to>
    <xdr:pic>
      <xdr:nvPicPr>
        <xdr:cNvPr id="3" name="Imagen 2">
          <a:extLst>
            <a:ext uri="{FF2B5EF4-FFF2-40B4-BE49-F238E27FC236}">
              <a16:creationId xmlns:a16="http://schemas.microsoft.com/office/drawing/2014/main" id="{6D4A0173-58D3-4D93-832B-27426FF4333F}"/>
            </a:ext>
          </a:extLst>
        </xdr:cNvPr>
        <xdr:cNvPicPr>
          <a:picLocks noChangeAspect="1"/>
        </xdr:cNvPicPr>
      </xdr:nvPicPr>
      <xdr:blipFill>
        <a:blip xmlns:r="http://schemas.openxmlformats.org/officeDocument/2006/relationships" r:embed="rId2"/>
        <a:stretch>
          <a:fillRect/>
        </a:stretch>
      </xdr:blipFill>
      <xdr:spPr>
        <a:xfrm>
          <a:off x="6800850" y="3467100"/>
          <a:ext cx="4190476" cy="30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ejo/Downloads/C_ManualTarifarioVigencia2020_V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anual Tarifario Vigente"/>
      <sheetName val="Registro o Notificación"/>
      <sheetName val="Manual Tarifario Vigente SLDMV"/>
      <sheetName val="Listas_Codificación"/>
      <sheetName val="Manual de Tarifas 2015"/>
      <sheetName val="Modificaciones"/>
      <sheetName val="Análisis de Laboratorio"/>
      <sheetName val="Certificaciones y Autorizacione"/>
      <sheetName val="Plantas de Beneficio"/>
      <sheetName val="Licencias de Cannabis"/>
    </sheetNames>
    <sheetDataSet>
      <sheetData sheetId="0"/>
      <sheetData sheetId="1">
        <row r="15">
          <cell r="B15" t="str">
            <v>0001</v>
          </cell>
          <cell r="C15" t="e">
            <v>#N/A</v>
          </cell>
        </row>
        <row r="16">
          <cell r="B16" t="e">
            <v>#N/A</v>
          </cell>
          <cell r="C16" t="e">
            <v>#N/A</v>
          </cell>
          <cell r="D16">
            <v>123.9</v>
          </cell>
          <cell r="E16">
            <v>4411708</v>
          </cell>
        </row>
        <row r="17">
          <cell r="B17" t="e">
            <v>#N/A</v>
          </cell>
          <cell r="C17" t="e">
            <v>#N/A</v>
          </cell>
          <cell r="D17">
            <v>132.65</v>
          </cell>
          <cell r="E17">
            <v>4723269</v>
          </cell>
        </row>
        <row r="18">
          <cell r="B18" t="str">
            <v>0002</v>
          </cell>
          <cell r="C18" t="e">
            <v>#N/A</v>
          </cell>
        </row>
        <row r="19">
          <cell r="B19" t="e">
            <v>#N/A</v>
          </cell>
          <cell r="C19" t="e">
            <v>#N/A</v>
          </cell>
          <cell r="D19">
            <v>133.36000000000001</v>
          </cell>
          <cell r="E19">
            <v>4748550</v>
          </cell>
        </row>
        <row r="20">
          <cell r="B20" t="str">
            <v>0002-2</v>
          </cell>
          <cell r="C20" t="str">
            <v>Renovación automática de registro sanitario para preparación farmacéutica con base en plantas medicinales (PFM) o producto fitoterapéutico tradicional (PFT) o importado (PFTI) en las modalidades de: Fabricar y Vender; Importar y Vender, Importar, Acondicionar y Vender, Fabricar y Exportar, con autorización de agotamiento.</v>
          </cell>
          <cell r="D20">
            <v>142.74</v>
          </cell>
          <cell r="E20">
            <v>5082544</v>
          </cell>
        </row>
        <row r="21">
          <cell r="B21" t="str">
            <v>REGISTRO SANITARIO Y/O RENOVACIÓN REGISTRO SANITARIO PARA MEDICAMENTOS HOMEOPÁTICOS</v>
          </cell>
        </row>
        <row r="23">
          <cell r="B23" t="str">
            <v>Código</v>
          </cell>
          <cell r="C23" t="str">
            <v>Concepto</v>
          </cell>
          <cell r="D23" t="str">
            <v>UVT</v>
          </cell>
          <cell r="E23" t="str">
            <v>TARIFA $</v>
          </cell>
        </row>
        <row r="24">
          <cell r="B24" t="str">
            <v>0004</v>
          </cell>
          <cell r="C24" t="str">
            <v>Formas farmacéuticas sólidas: Glóbulos, tabletas, grageas, cápsulas, polvos, granulados.</v>
          </cell>
          <cell r="D24">
            <v>75.599999999999994</v>
          </cell>
          <cell r="E24">
            <v>2691890</v>
          </cell>
        </row>
        <row r="25">
          <cell r="B25" t="str">
            <v>0005</v>
          </cell>
          <cell r="C25" t="str">
            <v>Formas farmacéuticas líquidas: Emulsiones, suspensiones, jarabes, elíxires, soluciones orales, soluciones tópicas y soluciones transdérmicas, lociones.</v>
          </cell>
          <cell r="D25">
            <v>77.239999999999995</v>
          </cell>
          <cell r="E25">
            <v>2750285</v>
          </cell>
        </row>
        <row r="26">
          <cell r="B26" t="str">
            <v>0006</v>
          </cell>
          <cell r="C26" t="str">
            <v>Formas farmacéuticas semisólidas: Cremas, geles, ungüentos, pastas, óvulos, supositorios, pomadas, jaleas.</v>
          </cell>
          <cell r="D26">
            <v>75.599999999999994</v>
          </cell>
          <cell r="E26">
            <v>2691890</v>
          </cell>
        </row>
        <row r="27">
          <cell r="B27" t="str">
            <v>0007</v>
          </cell>
          <cell r="C27" t="str">
            <v>Formas farmacéuticas líquidas estériles: Soluciones inyectables, suspensiones inyectables, polvos para reconstituir a soluciones inyectables, polvos para reconstituir a suspensiones inyectables, liofilizados, soluciones oftálmicas, soluciones óticas.</v>
          </cell>
          <cell r="D27">
            <v>85.46</v>
          </cell>
          <cell r="E27">
            <v>3042975</v>
          </cell>
        </row>
        <row r="29">
          <cell r="B29" t="str">
            <v>REGISTRO SANITARIO Y/O RENOVACIÓN REGISTRO SANITARIO SIMPLIFICADO DE MEDICAMENTOS HOMEOPÁTICOS SIMPLES</v>
          </cell>
        </row>
        <row r="31">
          <cell r="B31" t="str">
            <v>Código</v>
          </cell>
          <cell r="C31" t="str">
            <v>Concepto</v>
          </cell>
          <cell r="D31" t="str">
            <v>UVT</v>
          </cell>
          <cell r="E31" t="str">
            <v>TARIFA $</v>
          </cell>
        </row>
        <row r="32">
          <cell r="B32" t="str">
            <v>0008</v>
          </cell>
          <cell r="C32" t="str">
            <v>Formas farmacéuticas sólidas: Glóbulos, tabletas, grageas, cápsulas, polvos, granulados.</v>
          </cell>
          <cell r="D32">
            <v>55.06</v>
          </cell>
          <cell r="E32">
            <v>1960522</v>
          </cell>
        </row>
        <row r="33">
          <cell r="B33" t="str">
            <v>0009</v>
          </cell>
          <cell r="C33" t="str">
            <v>Formas farmacéuticas líquidas: Emulsiones, suspensiones, jarabes, elíxires, soluciones orales, soluciones tópicas y soluciones transdérmicas, lociones.</v>
          </cell>
          <cell r="D33">
            <v>53.41</v>
          </cell>
          <cell r="E33">
            <v>1901770</v>
          </cell>
        </row>
        <row r="34">
          <cell r="B34" t="str">
            <v>0010</v>
          </cell>
          <cell r="C34" t="str">
            <v>Formas farmacéuticas semisólidas: Cremas, geles, ungüentos, pastas, óvulos, supositorios, pomadas, jaleas.</v>
          </cell>
          <cell r="D34">
            <v>52.59</v>
          </cell>
          <cell r="E34">
            <v>1872573</v>
          </cell>
        </row>
        <row r="36">
          <cell r="B36" t="str">
            <v>REGISTRO SANITARIO Y/O RENOVACIÓN REGISTRO SANITARIO DE MEDICAMENTOS</v>
          </cell>
        </row>
        <row r="38">
          <cell r="B38" t="str">
            <v>Código</v>
          </cell>
          <cell r="C38" t="str">
            <v>Concepto</v>
          </cell>
          <cell r="D38" t="str">
            <v>UVT</v>
          </cell>
          <cell r="E38" t="str">
            <v>TARIFA $</v>
          </cell>
        </row>
        <row r="39">
          <cell r="B39">
            <v>1001</v>
          </cell>
          <cell r="C39" t="str">
            <v>Registro sanitario nuevo de un medicamento en las modalidades de: fabricar y vender; importar, semielaborar y vender; semielaborar y vender;  importar y vender, e importar, envasar y vender.</v>
          </cell>
          <cell r="D39">
            <v>279.06</v>
          </cell>
          <cell r="E39">
            <v>9936490</v>
          </cell>
        </row>
        <row r="40">
          <cell r="B40" t="str">
            <v>1001-6</v>
          </cell>
          <cell r="C40" t="str">
            <v>Registro sanitario de un medicamento con solicitud de protección de datos de prueba u otros no divulgados en aplicación del Decreto 2085 de 2002.</v>
          </cell>
          <cell r="D40">
            <v>355.79</v>
          </cell>
          <cell r="E40">
            <v>12668615</v>
          </cell>
        </row>
        <row r="41">
          <cell r="B41" t="str">
            <v>1001-7</v>
          </cell>
          <cell r="C41" t="str">
            <v>Registro sanitario de un medicamento en la modalidad de: fabricar y vender; importar, semielaborar y vender; y semielaborar y vender, con visita para evaluación farmacéutica en planta en Bogotá D.C.</v>
          </cell>
          <cell r="D41">
            <v>352.78</v>
          </cell>
          <cell r="E41">
            <v>12561438</v>
          </cell>
        </row>
        <row r="42">
          <cell r="B42" t="str">
            <v>1001-8</v>
          </cell>
          <cell r="C42" t="str">
            <v>Registro sanitario de un medicamento en la modalidad de: fabricar y vender; importar, semielaborar y vender; y semileaborar y vender, con visita para evaluación farmacéutica en planta a nivel nacional.</v>
          </cell>
          <cell r="D42">
            <v>433.09</v>
          </cell>
          <cell r="E42">
            <v>15421036</v>
          </cell>
        </row>
        <row r="43">
          <cell r="B43" t="str">
            <v>1001-9</v>
          </cell>
          <cell r="C43" t="str">
            <v>Renovación automática del registro sanitario de un medicamento de síntesis química, gas medicinal o antiveneno en la modalidad de fabricar y vender con autorización de agotamiento.</v>
          </cell>
          <cell r="D43">
            <v>311.17</v>
          </cell>
          <cell r="E43">
            <v>11079831</v>
          </cell>
        </row>
        <row r="44">
          <cell r="B44" t="str">
            <v>1001-10</v>
          </cell>
          <cell r="C44" t="e">
            <v>#N/A</v>
          </cell>
          <cell r="D44">
            <v>347.99</v>
          </cell>
          <cell r="E44">
            <v>12390880</v>
          </cell>
        </row>
        <row r="45">
          <cell r="B45" t="str">
            <v>1001-11</v>
          </cell>
          <cell r="C45" t="str">
            <v>Registro sanitario de un medicamento en las modalidades de: fabricar y vender; importar, semielaborar y vender; semielaborar y vender; importar y vender, e importar, envasar y vender y que deban presentar estudios de Biodisponibilidad (BD) y Bioequivalencia (BE).</v>
          </cell>
          <cell r="D45">
            <v>449.16</v>
          </cell>
          <cell r="E45">
            <v>15993241</v>
          </cell>
        </row>
        <row r="46">
          <cell r="B46" t="str">
            <v>1001-12</v>
          </cell>
          <cell r="C46" t="str">
            <v>Registro sanitario de medicamentos de síntesis química o gases medicinales en la modalidad de: Importar y Vender, con visita para evaluación farmacéutica en planta en el exterior: Zona 1: Centroamérica; el caribe; Suramérica excepto Brasil, Chile, Argentina y Puerto Rico.</v>
          </cell>
          <cell r="D46">
            <v>681.12</v>
          </cell>
          <cell r="E46">
            <v>24252640</v>
          </cell>
        </row>
        <row r="47">
          <cell r="B47" t="str">
            <v>1001-13</v>
          </cell>
          <cell r="C47" t="str">
            <v>Registro sanitario de medicamentos de síntesis química o gases medicinales en la modalidad de: Importar y Vender, con visita para evaluación farmacéutica en planta en el exterior: Zona 2: Estados Unidos; Canadá; Chile; Brasil; África y Puerto Rico.</v>
          </cell>
          <cell r="D47">
            <v>854.44</v>
          </cell>
          <cell r="E47">
            <v>30424046</v>
          </cell>
        </row>
        <row r="48">
          <cell r="B48" t="str">
            <v>1001-14</v>
          </cell>
          <cell r="C48" t="str">
            <v>Registro sanitario de medicamentos de síntesis química o gases medicinales en la modalidad de: Importar y Vender, con visita para evaluación farmacéutica en planta en el exterior: Zona 3: Europa; Asia; Oceanía; México y Argentina.</v>
          </cell>
          <cell r="D48">
            <v>1228.49</v>
          </cell>
          <cell r="E48">
            <v>43742844</v>
          </cell>
        </row>
        <row r="49">
          <cell r="B49" t="str">
            <v>1001-15</v>
          </cell>
          <cell r="C49" t="str">
            <v>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v>
          </cell>
          <cell r="D49">
            <v>757.61</v>
          </cell>
          <cell r="E49">
            <v>26976220</v>
          </cell>
        </row>
        <row r="50">
          <cell r="B50" t="str">
            <v>1001-16</v>
          </cell>
          <cell r="C50" t="str">
            <v>_x0001__x0000_Registro sanitario de medicamentos de síntesis química o gases medicinales en la modalidad de Importar, Envasar y Vender, con visita para evaluación farmacéutica en planta a nivel Nacional e Internacional: Zona 3: Europa; Asia; Oceanía; México y Argentina.ö_x0000__x0000_Renovación de registro sanitario de un medicamento en la modalidad de: fabricar y vender; importar, semielaborar y vender; y semielaborar y vender, con visita para evaluación farmacéutica en planta en Bogotá D.C., con autorización de agotamiento.ø_x0000__x0000_Renovación de registro sanitario de un medicamento en la modalidad de: fabricar y vender; importar, semielaborar y vender; y semileaborar y vender, con visita para evaluación farmacéutica en planta a nivel nacional, con autorización de agotamiento._x0006__x0000__x0000_1002-5_x0006__x0000__x0000_1002-6_x0006__x0000__x0000_1002-7_x0006__x0000__x0000_1002-8_x0006__x0000__x0000_1002-9_x0007__x0000__x0000_1002-10=_x0001__x0000_Renovación de registro sanitario de medicamentos de síntesis química o gases medicinales en la modalidad de importar y vender con visita para evaluación farmacéutica en planta en el exterior: Zona 1: Centroamérica; el caribe; Suramérica excepto Brasil, Chile, Argentina y Puerto Rico, con autorización de agotamiento._x0013__x0001__x0000_Renovación de registro sanitario de medicamentos de síntesis química o gases medicinales en la modalidad de importar y vender con visita para evaluación farmacéutica en planta en el exterior: Zona 3: Europa; Asía; Oceanía: México y Argentina, con autorización de agotamiento.X_x0001__x0000_Renovación de 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con autorización de agotamiento.._x0001__x0000_Renovación de registro sanitario de medicamentos de síntesis química o gases medicinales en la modalidad de importar, envasar y vender con visita para evaluación farmacéutica en planta a nivel nacional e internacional: Zona 3: Europa; Asía; Oceanía: México y Argentina, con autorización de agotamiento._x0007__x0000__x0000_1001-18_x0007__x0000__x0000_1001-19_x0007__x0000__x0000_1001-20_x0007__x0000__x0000_1001-21_x0007__x0000__x0000_1001-22_x0007__x0000__x0000_1001-23_x0007__x0000__x0000_1001-24_x0007__x0000__x0000_1001-25_x0007__x0000__x0000_1001-26_x0007__x0000__x0000_1001-27_x0005__x0001__x0008__x0001__x0000_Registro sanitario nuevo de un medicamento en las modalidades de: fabricar y vender; importar, semielaborar y vender; semielaborar y vender;  importar y vender, e importar, envasar y vender. Únicamente Invima a un clic (Más 255,23 SMLDV por producto adicional).¿_x0000__x000B__x0000__x000D__x0001__x0008__x0001__x0000_Registro sanitario de un medicamento en la modalidad de: fabricar y vender; importar, semielaborar y vender; y semielaborar y vender, con visita para evaluación farmacéutica en planta en Bogotá D.C. Únicamente Invima a un clic (Más 327,23 SMLDV por producto adicional).Æ_x0000__x000B__x0000__x0010__x0001__x0008__x0001__x0000_Registro sanitario de un medicamento en la modalidad de: fabricar y vender; importar, semielaborar y vender; y semileaborar y vender, con visita para evaluación farmacéutica en planta a nivel nacional. Únicamente Invima a un clic (Más 287,33 SMLDV por producto adicional).Ê_x0000__x000B__x0000_N_x0001__x0008__x0001__x0000_Registro sanitario de un medicamento en las modalidades de: fabricar y vender; importar, semielaborar y vender; semielaborar y vender; importar y vender, e importar, envasar y vender y que deban presentar estudios de Biodisponibilidad (BD) y Bioequivalencia (BE). Únicamente Invima a un clic (Más 344,18 SMLDV por producto adicional)._x0008__x0001__x000B__x0000_W_x0001__x0008__x0001__x0000_Registro sanitario de medicamentos de síntesis química o gases medicinales en la modalidad de: Importar y Vender, con visita para evaluación farmacéutica en planta en el exterior: Zona 1: Centroamérica; el caribe; Suramérica excepto Brasil, Chile, Argentina y Puerto Rico. Únicamente Invima a un clic (Más 332,15 SMLDV por producto adicional)._x0010__x0001__x000B__x0000_?_x0001__x0008__x0001__x0000_Registro sanitario de medicamentos de síntesis química o gases medicinales en la modalidad de: Importar y Vender, con visita para evaluación farmacéutica en planta en el exterior: Zona 2: Estados Unidos; Canadá; Chile; Brasil; África y Puerto Rico. Únicamente Invima a un clic (Más 349,90 SMLDV por producto adicional).ù_x0000__x000B__x0000_-_x0001__x0008__x0001__x0000_Registro sanitario de medicamentos de síntesis química o gases medicinales en la modalidad de: Importar y Vender, con visita para evaluación farmacéutica en planta en el exterior: Zona 3: Europa; Asia; Oceanía; México y Argentina. Únicamente Invima a un clic (Más 374,32 SMLDV por producto adicional).ç_x0000__x000B__x0000_q_x0001__x0008__x0001__x0000_Registro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Únicamente Invima a un clic (Más 375,91 SMLDV por producto adicional).+_x0001__x000B__x0000_Z_x0001__x0008__x0001__x0000_Registro sanitario de medicamentos de síntesis química o gases medicinales en la modalidad de: Importar, Envasar y Vender, con visita para evaluación farmacéutica en planta a nivel Nacional e Internacional: Zona 2: Estados Unidos; Canadá; Chile; Brasil; África y Puerto Rico. Únicamente Invima a un clic (Más 393,67 SMLDV por producto adicional)._x0014__x0001__x000B__x0000_G_x0001__x0008__x0001__x0000_Registro sanitario de medicamentos de síntesis química o gases medicinales en la modalidad de Importar, Envasar y Vender, con visita para evaluación farmacéutica en planta a nivel Nacional e Internacional: Zona 3: Europa; Asia; Oceanía; México y Argentina. Únicamente Invima a un clic (Más 418,08 SMLDV por producto adicional)._x0001__x0001__x000B__x0000__x0006__x0000__x0000_4049-7_x0006__x0000__x0000_4049-8a_x0000__x0000_Registro sanitario nuevo o renovación automática de reactivos in vitro: un (1) reactivo huérfano.m_x0000__x0000_Registro sanitario nuevo o renovación automática de reactivos in vitro: de uno (1) hasta diez (10) reactivos.q_x0000__x0000_Registro sanitario nuevo o renovación automática de reactivos in vitro: de once (11) hasta veinte (20) reactivos.w_x0000__x0000_Registro sanitario nuevo o renovación automática de reactivos in vitro: de veintiuno (21) hasta treinta (30) reactivos.|_x0000__x0000_Registro sanitario nuevo o renovación automática de reactivos in vitro: de treinta y uno (31) hasta cuarenta (40) reactivos.~_x0000__x0000_Registro sanitario nuevo o renovación automática de reactivos in vitro: de cuarenta y uno (41) hasta cincuenta (50) reactivos._x0000__x0008__x0001__x0000_Asignación, reconocimiento o renovación de código de notificación sanitaria obligatoria de productos cosméticos. Únicamente Invima a un clic.q_x0000__x000B__x0000__x0000__x0000_Cambios legales a Notificación Sanitaria Obligatoria de productos cosméticos, de higiene doméstica y absorbentes de higiene personal._x0000__x0000_Cambios técnicos a Notificación Sanitaria Obligatoria de productos cosméticos, de higiene doméstica y absorbentes de higiene personal._x0000__x0000_Cambios técnico - legales a Notificación Sanitaria Obligatoria de productos cosméticos, de higiene doméstica y absorbentes de higiene personal._x0007__x0000__x0000_4001-43_x0007__x0000__x0000_4001-44_x0007__x0000__x0000_4001-453_x0000__x0000_Dispositivos médicos sobre medida de ayuda auditiva_x0006__x0000__x0000_4200-1¦_x0000__x0000_Visita y certificado sanitario de apertura y funcionamiento de establecimientos que fabrican, ensamblan y reparan dispositivos médicos sobre medida de ayuda auditiva._x0006__x0000__x0000_4200-2_x0000__x0000_Visita y certificado sanitario  de apertura y funcionamiento de establecimientos que reparan dispositivos médicos sobre medida de ayuda auditiva._x0006__x0000__x0000_4200-3¿_x0000__x0000_Visita de ampliación de líneas de certificado sanitario de apertura y funcionamiento de establecimientos que fabrican, ensamblan o reparan dispositivos médicos sobre medida de ayuda auditiva.Á_x0000__x0008__x0001__x0000_Licores: aguardiente, whisky, cognac, brandy, ron, vodka, ginebra, gyn, tequila, licor, cremas, licor anisado, pisco, grapa, cachaza, licores saborizados, armagnac. Únicamente Invima a un clic.¥_x0000__x000B__x0000_L_x0000__x0008__x0001__x0000_Vinos, aperitivos, cócteles, refrescos vínicos. Únicamente Invima a un clic.0_x0000__x000B__x0000_&amp;_x0000__x0008__x0001__x0000_Cervezas. Únicamente Invima a un clic.
_x0000__x000B__x0000_e_x0000__x0008__x0001__x0000_Permiso Sanitario de Alimentos de Mediano Riesgo (Variedades de 1 a 10). Únicamente Invima a un clic.I_x0000__x000B__x0000_f_x0000__x0008__x0001__x0000_Permiso Sanitario de Alimentos de Mediano Riesgo (Variedades de 11 a 20). Únicamente Invima a un clic.J_x0000__x000B__x0000_m_x0000__x0008__x0001__x0000_Permiso Sanitario de Alimentos de Mediano Riesgo (Variedades de 21 en adelante). Únicamente Invima a un clic.P_x0000__x000B__x0000_m_x0000__x0008__x0001__x0000_Notificación Sanitaria de Alimentos "NSA" de Bajo Riesgo (variedades de 1 a 10). Únicamente Invima a un clic.Q_x0000__x000B__x0000_n_x0000__x0008__x0001__x0000_Notificación Sanitaria de Alimentos "NSA" de Bajo Riesgo (Variedades de 11 a 20). Únicamente Invima a un clic.R_x0000__x000B__x0000_u_x0000__x0008__x0001__x0000_Notificación Sanitaria de Alimentos "NSA" de Bajo Riesgo (Variedades de 21 en adelante). Únicamente Invima a un clic.Y_x0000__x000B__x0000_º_x0000__x0008__x0001__x0000_Asignación, reconocimiento o renovación de código de notificación sanitaria obligatoria para productos de higiene doméstica y absorbente de higiene personal. Únicamente Invima a un clic._x0000__x000B__x0000_ª_x0000__x0008__x0001__x0000_Registro sanitario o renovación automática para dispositivos médicos y equipos biomédicos que no sean de tecnología controlada Clase I y IIa. Únicamente Invima a un clic._x0000__x000B__x0000_¡_x0000__x0008__x0001__x0000_Registro sanitario o renovación para dispositivos médicos y equipos biomédicos que no sean de tecnología controlada Clase IIb y III. Únicamente Invima a un clic._x0000__x000B__x0000_j_x0000__x0008__x0001__x0000_Permiso de comercialización para equipos biomédicos de tecnología controlada. Únicamente Invima a un clic.M_x0000__x000B__x0000__x0000__x0008__x0001__x0000_Registro sanitario nuevo o renovación automática de reactivos de diagnóstico in-vitro categoría I - II: 1 (un) producto. Únicamente Invima a un clic.y_x0000__x0019__x0000__x0000__x0008__x0001__x0000_Registro sanitario nuevo o renovación automática de reactivos de diagnóstico in-vitro categoría I - II: 2 (dos) productos. Únicamente Invima a un clic.{_x0000__x0019__x0000__x0000__x0008__x0001__x0000_Registro sanitario nuevo o renovación automática de reactivos de diagnóstico in-vitro categoría I - II: 3 (tres) productos. Únicamente Invima a un clic.|_x0000__x0019__x0000__x0000__x0008__x0001__x0000_Registro sanitario nuevo o renovación automática de reactivos de diagnóstico in-vitro categoría I - II: 4 (cuatro) productos. Únicamente Invima a un clic.~_x0000__x0019__x0000__x0000__x0008__x0001__x0000_Registro sanitario nuevo o renovación automática de reactivos de diagnóstico in-vitro categoría I - II: 5 (cinco) productos. Únicamente Invima a un clic.}_x0000__x0019__x0000__x0000__x0008__x0001__x0000_Registro sanitario nuevo o renovación automática de reactivos de diagnóstico in-vitro categoría I - II: 6 (seis) productos. Únicamente Invima a un clic.|_x0000__x0019__x0000__x0000__x0008__x0001__x0000_Registro sanitario nuevo o renovación automática de reactivos de diagnóstico in-vitro categoría I - II: 7 (siete) productos. Únicamente Invima a un clic.}_x0000__x0019__x0000__x0000__x0008__x0001__x0000_Registro sanitario nuevo o renovación automática de reactivos de diagnóstico in-vitro categoría I - II: 8 (ocho) productos. Únicamente Invima a un clic.|_x0000__x0019__x0000__x0000__x0008__x0001__x0000_Registro sanitario nuevo o renovación automática de reactivos de diagnóstico in-vitro categoría I - II: 9 (nueve) productos. Únicamente Invima a un clic.}_x0000__x0019__x0000__x0000__x0008__x0001__x0000_Registro sanitario nuevo o renovación automática de reactivos de diagnóstico in-vitro categoría I - II: 10 (diez) productos. Únicamente Invima a un clic.}_x0000__x0019__x0000__x0000__x0008__x0001__x0000_Registro sanitario nuevo o renovación automática de reactivos de diagnóstico in-vitro categoría I - II: 11 (once) productos. Únicamente Invima a un clic.}_x0000__x0019__x0000__x0000__x0008__x0001__x0000_Registro sanitario nuevo o renovación automática de reactivos de diagnóstico in-vitro categoría I - II: 12 (doce) productos. Únicamente Invima a un clic.}_x0000__x0019__x0000__x0000__x0008__x0001__x0000_Registro sanitario nuevo o renovación automática de reactivos de diagnóstico in-vitro categoría I - II: 13 (trece) productos. Únicamente Invima a un clic.~_x0000__x0019__x0000__x0000__x0008__x0001__x0000_Registro sanitario nuevo o renovación automática de reactivos de diagnóstico in-vitro categoría I - II: 14 (catorce) productos. Únicamente Invima a un clic._x0000__x0019__x0000__x0000__x0008__x0001__x0000_Registro sanitario nuevo o renovación automática de reactivos de diagnóstico in-vitro categoría I - II: 15 (quince) productos. Únicamente Invima a un clic._x0000__x0019__x0000_M_x0000__x0008__x0001__x0000_Reactivos de Diagnostico In-Vitro Categoría III. Únicamente Invima a un clic.1_x0000__x0019__x0000_~_x0000__x0008__x0001__x0000_Registro sanitario nuevo o renovación automática de reactivos in vitro: un (1) reactivo huérfano. Únicamente Invima a un clic.b_x0000__x0019__x0000__x0000__x0008__x0001__x0000_Registro sanitario nuevo o renovación automática de reactivos in vitro: de uno (1) hasta diez (10) reactivos. Únicamente Invima a un clic.n_x0000__x0019__x0000__x0000__x0008__x0001__x0000_Registro sanitario nuevo o renovación automática de reactivos in vitro: de once (1</v>
          </cell>
          <cell r="D50">
            <v>914.7</v>
          </cell>
          <cell r="E50">
            <v>32569723</v>
          </cell>
        </row>
        <row r="51">
          <cell r="B51" t="str">
            <v>1001-17</v>
          </cell>
          <cell r="C51" t="e">
            <v>#N/A</v>
          </cell>
          <cell r="D51">
            <v>1266.42</v>
          </cell>
          <cell r="E51">
            <v>45093417</v>
          </cell>
        </row>
        <row r="52">
          <cell r="B52" t="str">
            <v>1001-18</v>
          </cell>
          <cell r="C52" t="e">
            <v>#N/A</v>
          </cell>
          <cell r="D52">
            <v>264.64999999999998</v>
          </cell>
          <cell r="E52">
            <v>9423393</v>
          </cell>
        </row>
        <row r="53">
          <cell r="B53" t="str">
            <v>1001-19</v>
          </cell>
          <cell r="C53" t="e">
            <v>#N/A</v>
          </cell>
          <cell r="D53">
            <v>336.5</v>
          </cell>
          <cell r="E53">
            <v>11981756</v>
          </cell>
        </row>
        <row r="54">
          <cell r="B54" t="str">
            <v>1001-20</v>
          </cell>
          <cell r="C54" t="e">
            <v>#N/A</v>
          </cell>
          <cell r="D54">
            <v>412.33</v>
          </cell>
          <cell r="E54">
            <v>14681835</v>
          </cell>
        </row>
        <row r="55">
          <cell r="B55" t="str">
            <v>1001-21</v>
          </cell>
          <cell r="C55" t="e">
            <v>#N/A</v>
          </cell>
          <cell r="D55">
            <v>425.67</v>
          </cell>
          <cell r="E55">
            <v>15156832</v>
          </cell>
        </row>
        <row r="56">
          <cell r="B56" t="str">
            <v>1001-22</v>
          </cell>
          <cell r="C56" t="str">
            <v>Registro sanitario de medicamentos de síntesis química o gases medicinales en la modalidad de: Importar y Vender, con visita para evaluación farmacéutica en planta en el exterior: Zona 1: Centroamérica; el caribe; Suramérica excepto Brasil, Chile, Argentina y Puerto Rico. Únicamente Nueva Plataforma (Más 272,94 UVT por producto adicional).</v>
          </cell>
          <cell r="D56">
            <v>644.79</v>
          </cell>
          <cell r="E56">
            <v>22959038</v>
          </cell>
        </row>
        <row r="57">
          <cell r="B57" t="str">
            <v>1001-23</v>
          </cell>
          <cell r="C57" t="e">
            <v>#N/A</v>
          </cell>
          <cell r="D57">
            <v>810.04</v>
          </cell>
          <cell r="E57">
            <v>28843095</v>
          </cell>
        </row>
        <row r="58">
          <cell r="B58" t="str">
            <v>1001-24</v>
          </cell>
          <cell r="C58" t="e">
            <v>#N/A</v>
          </cell>
          <cell r="D58">
            <v>1099.5</v>
          </cell>
          <cell r="E58">
            <v>39149897</v>
          </cell>
        </row>
        <row r="59">
          <cell r="B59" t="str">
            <v>1001-25</v>
          </cell>
          <cell r="C59" t="e">
            <v>#N/A</v>
          </cell>
          <cell r="D59">
            <v>722.21</v>
          </cell>
          <cell r="E59">
            <v>25715732</v>
          </cell>
        </row>
        <row r="60">
          <cell r="B60" t="str">
            <v>1001-26</v>
          </cell>
          <cell r="C60" t="e">
            <v>#N/A</v>
          </cell>
          <cell r="D60">
            <v>872.86</v>
          </cell>
          <cell r="E60">
            <v>31079927</v>
          </cell>
        </row>
        <row r="61">
          <cell r="B61" t="str">
            <v>1001-27</v>
          </cell>
          <cell r="C61" t="e">
            <v>#N/A</v>
          </cell>
          <cell r="D61">
            <v>1142.27</v>
          </cell>
          <cell r="E61">
            <v>40672808</v>
          </cell>
        </row>
        <row r="62">
          <cell r="B62" t="str">
            <v>1001-28</v>
          </cell>
          <cell r="C62" t="e">
            <v>#N/A</v>
          </cell>
          <cell r="D62">
            <v>477.18</v>
          </cell>
          <cell r="E62">
            <v>16990949</v>
          </cell>
        </row>
        <row r="63">
          <cell r="B63" t="str">
            <v>1001-29</v>
          </cell>
          <cell r="C63" t="str">
            <v xml:space="preserve">Registro Sanitario nuevo y evaluación farmacológica  de medicamentos de síntesis química o gases medicinales en la modalidad de: fabricar y vender; importar, envasar y vender; importar, semielaborar y vender; y semielaborar y vender, con visita para evaluación farmacéutica en planta en Bogotá D.C.  (Más 105,98 UVT molécula nueva con o sin protección de datos) </v>
          </cell>
          <cell r="D63">
            <v>550.75</v>
          </cell>
          <cell r="E63">
            <v>19610556</v>
          </cell>
        </row>
        <row r="64">
          <cell r="B64" t="str">
            <v>1001-30</v>
          </cell>
          <cell r="C64" t="e">
            <v>#N/A</v>
          </cell>
          <cell r="D64">
            <v>631.07000000000005</v>
          </cell>
          <cell r="E64">
            <v>22470510</v>
          </cell>
        </row>
        <row r="65">
          <cell r="B65" t="str">
            <v>1001-31</v>
          </cell>
          <cell r="C65" t="e">
            <v>#N/A</v>
          </cell>
          <cell r="D65">
            <v>879.17</v>
          </cell>
          <cell r="E65">
            <v>31304607</v>
          </cell>
        </row>
        <row r="66">
          <cell r="B66" t="str">
            <v>1001-32</v>
          </cell>
          <cell r="C66" t="e">
            <v>#N/A</v>
          </cell>
          <cell r="D66">
            <v>1052.33</v>
          </cell>
          <cell r="E66">
            <v>37470315</v>
          </cell>
        </row>
        <row r="67">
          <cell r="B67" t="str">
            <v>1001-33</v>
          </cell>
          <cell r="C67" t="e">
            <v>#N/A</v>
          </cell>
          <cell r="D67">
            <v>1426.52</v>
          </cell>
          <cell r="E67">
            <v>50794098</v>
          </cell>
        </row>
        <row r="68">
          <cell r="B68" t="str">
            <v>1001-34</v>
          </cell>
          <cell r="C68" t="e">
            <v>#N/A</v>
          </cell>
          <cell r="D68">
            <v>955.7</v>
          </cell>
          <cell r="E68">
            <v>34029610</v>
          </cell>
        </row>
        <row r="69">
          <cell r="B69" t="str">
            <v>1001-35</v>
          </cell>
          <cell r="C69" t="e">
            <v>#N/A</v>
          </cell>
          <cell r="D69">
            <v>1112.67</v>
          </cell>
          <cell r="E69">
            <v>39618841</v>
          </cell>
        </row>
        <row r="70">
          <cell r="B70" t="str">
            <v>1001-36</v>
          </cell>
          <cell r="C70" t="e">
            <v>#N/A</v>
          </cell>
          <cell r="D70">
            <v>1464.56</v>
          </cell>
          <cell r="E70">
            <v>52148588</v>
          </cell>
        </row>
        <row r="71">
          <cell r="B71">
            <v>1002</v>
          </cell>
          <cell r="C71" t="str">
            <v>Renovación de Registro Sanitario  de Medicamentos</v>
          </cell>
        </row>
        <row r="72">
          <cell r="B72" t="str">
            <v>1002-1</v>
          </cell>
          <cell r="C72" t="str">
            <v>Renovación de registro sanitario de un medicamento en las modalidades de: fabricar y vender; importar, semielaborar y vender; semielaborar y vender;  importar y vender, e importar, envasar y vender, con autorización de agotamiento.</v>
          </cell>
          <cell r="D72">
            <v>291.41000000000003</v>
          </cell>
          <cell r="E72">
            <v>10376236</v>
          </cell>
        </row>
        <row r="73">
          <cell r="B73" t="str">
            <v>1002-2</v>
          </cell>
          <cell r="C73" t="e">
            <v>#N/A</v>
          </cell>
          <cell r="D73">
            <v>365.1</v>
          </cell>
          <cell r="E73">
            <v>13000116</v>
          </cell>
        </row>
        <row r="74">
          <cell r="B74" t="str">
            <v>1002-3</v>
          </cell>
          <cell r="C74" t="e">
            <v>#N/A</v>
          </cell>
          <cell r="D74">
            <v>445.53</v>
          </cell>
          <cell r="E74">
            <v>15863987</v>
          </cell>
        </row>
        <row r="75">
          <cell r="B75" t="str">
            <v>1002-4</v>
          </cell>
          <cell r="C75" t="e">
            <v>#N/A</v>
          </cell>
          <cell r="D75">
            <v>463.38</v>
          </cell>
          <cell r="E75">
            <v>16499572</v>
          </cell>
        </row>
        <row r="76">
          <cell r="B76" t="e">
            <v>#N/A</v>
          </cell>
          <cell r="C76" t="str">
            <v>Renovación de registro sanitario de medicamentos de síntesis química o gases medicinales en la modalidad de importar y vender con visita para evaluación farmacéutica en planta en el exterior: Zona 1: Centroamérica; el caribe; Suramérica excepto Brasil, Chile, Argentina y Puerto Rico, con autorización de agotamiento.</v>
          </cell>
          <cell r="D76">
            <v>692.88</v>
          </cell>
          <cell r="E76">
            <v>24671379</v>
          </cell>
        </row>
        <row r="77">
          <cell r="B77" t="e">
            <v>#N/A</v>
          </cell>
          <cell r="C77" t="e">
            <v>#N/A</v>
          </cell>
          <cell r="D77">
            <v>866.21</v>
          </cell>
          <cell r="E77">
            <v>30843140</v>
          </cell>
        </row>
        <row r="78">
          <cell r="B78" t="e">
            <v>#N/A</v>
          </cell>
          <cell r="C78" t="str">
            <v>Renovación de registro sanitario de medicamentos de síntesis química o gases medicinales en la modalidad de importar y vender con visita para evaluación farmacéutica en planta en el exterior: Zona 3: Europa; Asía; Oceanía: México y Argentina, con autorización de agotamiento.</v>
          </cell>
          <cell r="D78">
            <v>1240.26</v>
          </cell>
          <cell r="E78">
            <v>44161938</v>
          </cell>
        </row>
        <row r="79">
          <cell r="B79" t="e">
            <v>#N/A</v>
          </cell>
          <cell r="C79" t="str">
            <v>Renovación de 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con autorización de agotamiento.</v>
          </cell>
          <cell r="D79">
            <v>769.1</v>
          </cell>
          <cell r="E79">
            <v>27385344</v>
          </cell>
        </row>
        <row r="80">
          <cell r="B80" t="str">
            <v>1002-9</v>
          </cell>
          <cell r="C80" t="e">
            <v>#N/A</v>
          </cell>
          <cell r="D80">
            <v>926.19</v>
          </cell>
          <cell r="E80">
            <v>32978848</v>
          </cell>
        </row>
        <row r="81">
          <cell r="B81" t="str">
            <v>1002-10</v>
          </cell>
          <cell r="C81" t="str">
            <v>Renovación de registro sanitario de medicamentos de síntesis química o gases medicinales en la modalidad de importar, envasar y vender con visita para evaluación farmacéutica en planta a nivel nacional e internacional: Zona 3: Europa; Asía; Oceanía: México y Argentina, con autorización de agotamiento.</v>
          </cell>
          <cell r="D81">
            <v>1277.9000000000001</v>
          </cell>
          <cell r="E81">
            <v>45502186</v>
          </cell>
        </row>
        <row r="82">
          <cell r="B82">
            <v>1003</v>
          </cell>
          <cell r="C82" t="str">
            <v>Registro sanitario y/o renovación de registro sanitario de un medicamento en la modalidad de Fabricar y Exportar.</v>
          </cell>
          <cell r="D82">
            <v>36.159999999999997</v>
          </cell>
          <cell r="E82">
            <v>1287550</v>
          </cell>
        </row>
        <row r="83">
          <cell r="B83" t="str">
            <v>1003-1</v>
          </cell>
          <cell r="C83" t="e">
            <v>#N/A</v>
          </cell>
          <cell r="D83">
            <v>99.58</v>
          </cell>
          <cell r="E83">
            <v>3545746</v>
          </cell>
        </row>
        <row r="85">
          <cell r="B85" t="e">
            <v>#N/A</v>
          </cell>
        </row>
        <row r="87">
          <cell r="B87" t="str">
            <v>Código</v>
          </cell>
          <cell r="C87" t="str">
            <v>Concepto</v>
          </cell>
          <cell r="D87" t="str">
            <v>UVT</v>
          </cell>
          <cell r="E87" t="str">
            <v>TARIFA $</v>
          </cell>
        </row>
        <row r="88">
          <cell r="B88">
            <v>1004</v>
          </cell>
          <cell r="C88" t="str">
            <v>Registro sanitario o renovación de registro sanitario de un medicamento biológico en las modalidades de: fabricar y vender; importar, semielaborar y vender; semielaborar y vender; importar y vender, e importar, envasar y vender.</v>
          </cell>
          <cell r="D88">
            <v>98.27</v>
          </cell>
          <cell r="E88">
            <v>3499100</v>
          </cell>
        </row>
        <row r="89">
          <cell r="B89" t="e">
            <v>#N/A</v>
          </cell>
          <cell r="C89" t="e">
            <v>#N/A</v>
          </cell>
          <cell r="D89">
            <v>1350.12</v>
          </cell>
          <cell r="E89">
            <v>48073723</v>
          </cell>
        </row>
        <row r="90">
          <cell r="B90">
            <v>1006</v>
          </cell>
          <cell r="C90" t="str">
            <v>Vacunas</v>
          </cell>
        </row>
        <row r="91">
          <cell r="B91" t="str">
            <v>1006-1</v>
          </cell>
          <cell r="C91" t="str">
            <v>Registro sanitario y/o renovación de registro sanitario de una vacuna o antiveneno</v>
          </cell>
          <cell r="D91">
            <v>300.99</v>
          </cell>
          <cell r="E91">
            <v>10717351</v>
          </cell>
        </row>
        <row r="92">
          <cell r="B92" t="str">
            <v>1006-2</v>
          </cell>
          <cell r="C92" t="str">
            <v>Registro sanitario de una vacuna con solicitud de protección de datos de prueba u otros no divulgados en aplicación del Decreto 2085 de 2002.</v>
          </cell>
          <cell r="D92">
            <v>418.03</v>
          </cell>
          <cell r="E92">
            <v>14884795</v>
          </cell>
        </row>
        <row r="93">
          <cell r="B93" t="e">
            <v>#N/A</v>
          </cell>
          <cell r="C93" t="e">
            <v>#N/A</v>
          </cell>
          <cell r="D93">
            <v>1913.21</v>
          </cell>
          <cell r="E93">
            <v>68123669</v>
          </cell>
        </row>
        <row r="95">
          <cell r="B95" t="e">
            <v>#N/A</v>
          </cell>
        </row>
        <row r="97">
          <cell r="B97" t="str">
            <v>Código</v>
          </cell>
          <cell r="C97" t="str">
            <v>Concepto</v>
          </cell>
          <cell r="D97" t="str">
            <v>UVT</v>
          </cell>
          <cell r="E97" t="str">
            <v>TARIFA $</v>
          </cell>
        </row>
        <row r="98">
          <cell r="B98">
            <v>1027</v>
          </cell>
          <cell r="C98" t="e">
            <v>#N/A</v>
          </cell>
          <cell r="D98">
            <v>71.150000000000006</v>
          </cell>
          <cell r="E98">
            <v>2533439</v>
          </cell>
        </row>
        <row r="100">
          <cell r="B100" t="e">
            <v>#N/A</v>
          </cell>
        </row>
        <row r="102">
          <cell r="B102" t="str">
            <v>Código</v>
          </cell>
          <cell r="C102" t="str">
            <v>Concepto</v>
          </cell>
          <cell r="D102" t="str">
            <v>UVT</v>
          </cell>
          <cell r="E102" t="str">
            <v>TARIFA $</v>
          </cell>
        </row>
        <row r="103">
          <cell r="B103">
            <v>2016</v>
          </cell>
          <cell r="C103" t="str">
            <v>Licores: aguardiente, whisky, cognac, brandy, ron, vodka, ginebra, gyn, tequila, licor, cremas, licor anisado, pisco, grapa, cachaza, licores saborizados, armagnac.</v>
          </cell>
          <cell r="D103">
            <v>104.36</v>
          </cell>
          <cell r="E103">
            <v>3715947</v>
          </cell>
        </row>
        <row r="104">
          <cell r="B104">
            <v>2017</v>
          </cell>
          <cell r="C104" t="str">
            <v>Vinos, aperitivos, cócteles, refrescos vínicos.</v>
          </cell>
          <cell r="D104">
            <v>109.29</v>
          </cell>
          <cell r="E104">
            <v>3891490</v>
          </cell>
        </row>
        <row r="105">
          <cell r="B105">
            <v>2018</v>
          </cell>
          <cell r="C105" t="str">
            <v>Cervezas</v>
          </cell>
          <cell r="D105">
            <v>108.47</v>
          </cell>
          <cell r="E105">
            <v>3862292</v>
          </cell>
        </row>
        <row r="106">
          <cell r="B106" t="e">
            <v>#N/A</v>
          </cell>
          <cell r="C106" t="str">
            <v>Registro sanitario de bebidas alcohólicas para microempresarios</v>
          </cell>
          <cell r="D106">
            <v>50.44</v>
          </cell>
          <cell r="E106" t="str">
            <v xml:space="preserve">$            1.796.018 </v>
          </cell>
        </row>
        <row r="107">
          <cell r="B107" t="str">
            <v>2018-2</v>
          </cell>
          <cell r="C107" t="str">
            <v>Registro sanitario de bebidas alcohólicas para microempresarios certificados en BPM (de 1 hasta 10 amparamientos)</v>
          </cell>
          <cell r="D107">
            <v>61.95</v>
          </cell>
          <cell r="E107" t="str">
            <v xml:space="preserve">$           2.205.854 </v>
          </cell>
        </row>
        <row r="108">
          <cell r="B108" t="str">
            <v>2018-3</v>
          </cell>
          <cell r="C108" t="str">
            <v>Registro sanitario de bebidas alcohólicas para microempresarios certificados en BPM (de 11 amparamientos en adelante)</v>
          </cell>
          <cell r="D108">
            <v>84.94</v>
          </cell>
          <cell r="E108" t="str">
            <v xml:space="preserve">$           3.024.459 </v>
          </cell>
        </row>
        <row r="110">
          <cell r="B110" t="str">
            <v xml:space="preserve">REGISTRO SANITARIO, PERMISO SANITARIO Y NOTIFICACION SANITARIA DE ALIMENTOS Y/O RENOVACIÓN </v>
          </cell>
        </row>
        <row r="112">
          <cell r="B112" t="str">
            <v>Código</v>
          </cell>
          <cell r="C112" t="str">
            <v>Concepto</v>
          </cell>
          <cell r="D112" t="str">
            <v>UVT</v>
          </cell>
          <cell r="E112" t="str">
            <v>TARIFA $</v>
          </cell>
        </row>
        <row r="113">
          <cell r="B113">
            <v>2100</v>
          </cell>
          <cell r="C113" t="str">
            <v>Registro Sanitario de Alimentos de Alto Riesgo (Variedades de 1 a 10)</v>
          </cell>
          <cell r="D113">
            <v>162.71</v>
          </cell>
          <cell r="E113">
            <v>5793615</v>
          </cell>
        </row>
        <row r="114">
          <cell r="B114">
            <v>2101</v>
          </cell>
          <cell r="C114" t="str">
            <v>Registro Sanitario de Alimentos de Alto Riesgo (Variedades de 11 a 20)</v>
          </cell>
          <cell r="D114">
            <v>177.5</v>
          </cell>
          <cell r="E114">
            <v>6320243</v>
          </cell>
        </row>
        <row r="115">
          <cell r="B115">
            <v>2102</v>
          </cell>
          <cell r="C115" t="str">
            <v>Registro Sanitario de Alimentos de Alto Riesgo (Variedades de 21 en adelante)</v>
          </cell>
          <cell r="D115">
            <v>202.15</v>
          </cell>
          <cell r="E115">
            <v>7197956</v>
          </cell>
        </row>
        <row r="116">
          <cell r="B116">
            <v>2200</v>
          </cell>
          <cell r="C116" t="e">
            <v>#N/A</v>
          </cell>
          <cell r="D116">
            <v>121.62</v>
          </cell>
          <cell r="E116">
            <v>4330524</v>
          </cell>
        </row>
        <row r="117">
          <cell r="B117">
            <v>2201</v>
          </cell>
          <cell r="C117" t="e">
            <v>#N/A</v>
          </cell>
          <cell r="D117">
            <v>134.77000000000001</v>
          </cell>
          <cell r="E117">
            <v>4798756</v>
          </cell>
        </row>
        <row r="118">
          <cell r="B118">
            <v>2202</v>
          </cell>
          <cell r="C118" t="str">
            <v>Permiso Sanitario de Alimentos de Mediano Riesgo (Variedades de 21 en adelante)</v>
          </cell>
          <cell r="D118">
            <v>159.41999999999999</v>
          </cell>
          <cell r="E118">
            <v>5676468</v>
          </cell>
        </row>
        <row r="119">
          <cell r="B119">
            <v>2300</v>
          </cell>
          <cell r="C119" t="str">
            <v>Notificación Sanitaria de Alimentos "NSA" de Bajo Riesgo (variedades de 1 a 10)</v>
          </cell>
          <cell r="D119">
            <v>81.349999999999994</v>
          </cell>
          <cell r="E119">
            <v>2896630</v>
          </cell>
        </row>
        <row r="120">
          <cell r="B120">
            <v>2301</v>
          </cell>
          <cell r="C120" t="str">
            <v>Notificación Sanitaria de Alimentos "NSA" de Bajo Riesgo (Variedades de 11 a 20)</v>
          </cell>
          <cell r="D120">
            <v>89.57</v>
          </cell>
          <cell r="E120">
            <v>3189319</v>
          </cell>
        </row>
        <row r="121">
          <cell r="B121">
            <v>2302</v>
          </cell>
          <cell r="C121" t="str">
            <v>Notificación Sanitaria de Alimentos "NSA" de Bajo Riesgo (Variedades de 21 en adelante)</v>
          </cell>
          <cell r="D121">
            <v>106.83</v>
          </cell>
          <cell r="E121">
            <v>3803896</v>
          </cell>
        </row>
        <row r="123">
          <cell r="B123" t="str">
            <v>泳摩獡砮_x0000_乁䳁卉卉䐠⁅䅌佂䅒佔䥒⁏䅐䅒嘠剅䙉䍉剁䰠⁁䅃䥌䅄⁄䕄䰠协䄠䥌䕍呎协‬䕂䥂䅄⁓⁙呏佒⁓䅍䕔䥒䱁卅倠剁⁁佃华䵕⁏⁙单⁏啈䅍低Ë䄀楬敭瑮獯愠楤楣湯摡獯礠漯攠牮煩敵楣潤⁳⽹⁯潦瑲晩捩摡獯挠湯瘠瑩浡湩獡‬業敮慲敬ⱳ愠業潮握摩獯‬牰瑯慮ⱳ漠楬潧汥浥湥潴ⱳ楣潤⁳牧獡獯礠漠牴獯※潣灭敬敭瑮獯愠楬敭瑮捩潩⁳湥瀠敲敳瑮捡潩敮⁳慦浲捡痩楴慣⹳z䰀捥敨攠⁮潰癬㩯攠瑮牥ⱡ猠浥摩獥牣浥摡⁡⁹敤捳敲慭慤‬⽹⁯摡捩潩慮慤礠漯映牯楴楦慣慤挠湯瘠瑩浡湩獡礠漯洠湩牥污獥礠甯漠牴獯ᬮ_x0000_慃湲⁥⁹敤楲慶潤⁳湲捩獯댮_x0000_敄楲慶潤⁳敤䘠畲慴㩳樠杵獯‬潣据湥牴摡獯‬瑣牡獥‬異灬獡‬異灬獡愠畺慣慲慤⁳⁹敲牦獥潣ⱳ†⽹⁯摡捩潩慮潤⁳⽹⁯潦瑲晩捩摡獯挠湯瘠瑩浡湩獡礠洠湩牥污獥‬異灬⁡⁹牦瑵⁡敤桳摩慲慴慤ሮ_x0000_敄楲慶潤⁳瑣潥⹳&gt;䐀牥癩摡獯搠⁥慬瀠獥慣⠠潣獮牥慶ⱳ猠浥捩湯敳癲獡礠瀠敲慰慲潤⥳넮_x0000_牆瑵獡礠栠牯慴楬慺㩳洠牥敭慬慤ⱳ樠污慥ⱳ挠湯敳癲獡搠⁥牦瑵獡‬潢慣楤汬獯‬湥畣瑲摩獯‬敶摲牵獡‬敬畧扭敲ⱳ爠散ⱳ戠汵潢ⱳ琠扵狩畣潬⁳⁯楲潺慭⁳牣摵獯漠瀠潲散慳潤ⱳ漠敬条湩獯獡萮_x0000_片湡獯‬牧湡汵摡獯‬散敲污獥‬⁹敤楲慶潤ⱳ栠牡湩獡礠搠牥癩摡獯‬硥牴極潤⁳⁯整瑸牵穩摡獯礠瀠獡慴⁳污浩湥楴楣獡‬牣摵獯漠瀠潲散慳潤⹳M䄀楬敭瑮獯礠戠扥摩獡搠敩楴慣ⱳ栠摩慲慴瑮獥‬慣扲湯瑡摡獡‬牣浥獡渠⁯瑣慥⹳K䈀扥摩獡攠瑳浩汵湡整㩳挠晡⳩琠⳩洠瑡ⱥ愠潲楴慣‬档捯汯瑡ⱥ挠捯慯‬楴慳慮⹳䜀獡潥慳ⱳ爠晥敲捳獯猠扡牯穩摡獯‬散癲穥獡渠⁯污潣楬慣ⱳ愠畧獡攠癮獡摡獡‬敨慬潤⁳敤愠畧ⱡ栠敩潬瀠牡⁡潣獮浵⁯楤敲瑣Ɐ朠慲楮慺潤⹳䄀喙慣敲⁳⁹敤楲慶潤㩳愠喙慣Ⱳ洠汥穡獡‬牰摯捵潴⁳敤挠湯楦整ⱡ洠敩⁬敤愠敢慪⁳⁹畳⁳敤楲慶潤ⱳ瀠湡汥ⱡ挠潨潣慬整⁳⁹畳⁳畳散敮獯‬敧慬楴慮礠猠獵搠牥癩摡獯尮_x0000_獅数楣獡‬潣摮浩湥潴ⱳ猠污慳ⱳ愠敤敲潺‬楶慮牧ⱥ洠祡湯獥ⱡ洠獯慴慺‬慳⁬慰慲挠湯畳潭栠浵湡⹯䜀慲慳ⱳ愠散瑩獥‬敭捺慬⁳敤愠散瑩獥‬慭杲牡湩獡‬慭瑮捥⁡潣敭瑳扩敬‬業慮楲慮ⱳ攠畭獬潩敮⁳慰慲甠瑮牡⠠獥慰捲扩敬⥳‬污摡⁯牧獡⹯&lt;䴀牡慧楲慮ⱳ洠湩牡湩獡礠攠畭獬潩敮⁳慰慲甠瑮牡挠湯瘠瑩浡湩獡騮_x0000_楌潣敲㩳愠畧牡楤湥整‬桷獩祫‬潣捡‬牢湡祤‬潲Ɱ瘠摯慫‬楧敮牢ⱡ朠湹‬整畱汩ⱡ氠捩牯‬牣浥獡‬楬潣⁲湡獩摡Ɐ瀠獩潣‬牧灡ⱡ挠捡慨慺‬楬潣敲⁳慳潢楲慺潤⹳0嘀湩獯‬潣瑣汥獥礠愠数楲楴潶ⱳ爠晥敲捳獯瘠滭捩獯ꬮ_x0000_慍整楲污獥‬扯敪潴⁳⁹煥極慰業湥潴⁳敤瑳湩摡獯愠攠瑮慲⁲湥挠湯慴瑣⁯潣⁮污浩湥潴⁳⁹敢楢慤⁳慰慲挠湯畳潭搠⁥慭整楲污瀠汯浩狩捩Ɐ洠瑥泡捩Ɐ挠牥淡捩ⱡ瘠摩楲⁯⽹⁯散畬楳潣⴮_x0000_湁泡獩獩搠⁥慭整楲獡瀠楲慭ⱳ愠楤楴潶ⱳ漠牴獯☮_x0000_湁泡獩獩搠⁥楶慴業慮⁳嘨污牯瀠牯挠甯⸩(䄀楬楳⁳敤䴠捩瑯硯湩獡⠠慖潬⁲潰⁲⽣⥵㨮_x0000_湁泡獩獩搠⁥敭慴敬⁳潰⁲扡潳捲⁮瑡淳捩⁡嘨污牯瀠牯挠甯⸩X䄀楬楳⁳敤琠慲慺⁳敤洠瑥污獥攠⁮潨湲⁯敤朠慲楦潴瀠牯愠獢牯楣滳愠業慣⠠慖潬⁲潰⁲⽣⥵䘮_x0000_湁泡獩獩瘠牡潩⁳挨汯牯湡整ⱳ挠湯敳癲湡整ⱳ朠慲潤愠捬桯泳捩Ɐ䴠瑥湡汯⤮S䄀楬楳⁳敤爠獥摩潵⁳敤瀠慬畧捩摩獡›牯慧潮潦晳牯摡獯‬牯慧潮汣牯摡獯礠挠牡慢慭潴⹳%䄀楬楳⁳業牣扯潩楧潣搠⁥污浩湥潴⹳$䄀楬楳⁳業牣扯潩楧潣⁳獥数楣污獥⌮_x0000_湁泡獩獩洠捩潲捳烳捩⁯敤愠楬敭瑮獯鈮_x0000_敌档⁥畱摩⁡楨楧湥穩摡⁡湥整慲‬敳業敤捳敲慭慤礠搠獥牣浥摡⁡摡捩潩慮慤漠渠⁯潣⁮楦牢ⱡ礠漯愠楤楣湯摡⁡⽹⁯潦瑲晩捩摡⁡潣⁮楶慴業慮⁳⁹業敮慲敬⹳;䄀楬敭瑮獯猠獵楴畴潴⁳⁹潣灭敬敭瑮牡潩⁳敤氠⁡敬档⁥慭整湲⹡_x0015_䄀楬敭瑮獯椠普湡楴敬⹳,䄀楬敭瑮獯礠戠扥摩獡搠⁥浩瑩捡⁮⁯慦瑮獡懭_x0000_汁浩湥潴⁳⁹敢楢慤⁳牰灥牡摡獯›汰瑡獯氠獩潴⁳慰慲攠⁬潣獮浵Ɐ愠敲慰ⱳ瀠穩慺ⱳ瀠獡慴⁳潣⁮⁯楳⁮敲汬湥Ɐ戠牵楲潴⁳敭楸慣潮ⱳ琠捡獯洠硥捩湡獯‬浥慰慮慤ⱳ琠浡污獥‬慰慳潢慣ⱳ挠牥慥敬ⱳ朠慲潮ⱳ琠扵狩畣潬ⱳ栠牯慴楬慺ⱳ攠獮污摡獡搠⁥牦瑵獡‬慳灬捩滳礮_x0000_汁浩湥潴⁳楤敶獲獯›畨癥⁯湥挠湯敳癲ⱡ氠潩楦楬慺潤ⱳ瀠獡整牵穩摡獯‬敬慶畤慲‬摡瑩癩獯搠⁥獵⁯楤敲瑣⁯慰慲攠⁬潣獮浵摩牯爮_x0000_慍整楲獡瀠楲慭㩳䄠捬桯汯攠瑸慲敮瑵潲漠爠捥楴楦慣潤‬污潣潨⁬楮潣‬污潣潨⁬敤洠污慴‬污潣潨⁬敤挠牥慥敬ⱳ琠晡慩⹳1䄀楬楳⁳敤椠据湥楴潶⁳湥挠湯慴瑣⁯潣⁮污浩湥潴⹳!䐀瑥牥業慮楣滳搠⁥獥数楣⁥湲捩⹡ö䄀楬楳⁳畣污瑩瑡癩⁯敤攠敶瑮獯搠⁥牴湡晳牯慭楣滳瀠牡⁡慬搠瑥捥楣滳搠⁥牯慧楮浳獯朠湥瓩捩浡湥整洠摯晩捩摡獯‮⁳ⰶ㘹匠䱍噄瀠牯䄠楬楳⁳畣污瑩瑡癩⁯摡捩潩慮⁬敤攠敶瑮獯搠⁥牴湡晳牯慭楣滳瀠牡⁡慬搠瑥捥楣滳搠⁥牯慧楮浳獯朠湥瓩捩浡湥整洠摯晩捩摡獯鄮_x0000_湁泡獩獩挠慵瑮瑩瑡癩⁯愨楤楣湯污愠⁬湡泡獩獩挠慵楬慴楴潶 潰⁲癥湥潴搠⁥牴湡晳牯慭楣滳瀠牡⁡慬搠瑥捥楣滳搠⁥牯慧楮浳獯朠湥瓩捩浡湥整洠摯晩捩摡獯Ꜯ_x0000_十䝉䅎䥃仓‬䕒佃低䥃䥍久佔팠删久噏䍁퍉⁎䕄䌠䓓䝉⁏䕄丠呏䙉䍉䍁퍉⁎䅓䥎䅔䥒⁁䉏䥌䅇佔䥒⁁䅐䅒倠佒啄呃协䐠⁅䥈䥇久⁅佄쥍呓䍉⁁⁙剐䑏䍕佔⁓䉁体䉒久䕔⁓䕄䠠䝉䕉䕎倠剅体䅎鹌_x0000_獁杩慮楣滳‬敲潣潮楣業湥潴漠爠湥癯捡⁮敤挠擳杩⁯敤渠瑯晩捩捡⁮慳楮慴楲⁡扯楬慧潴楲⁡慰慲瀠潲畤瑣獯搠⁥栠杩敩敮搠浯珩楴慣礠愠獢牯敢瑮獥搠⁥楨楧湥⁥数獲湯污d刀䝅卉剔⁏䅓䥎䅔䥒⁏䕄䐠卉佐䥓䥔佖⁓쥍䥄佃⁓⽙⁏䕒低䅖䥃仓删䝅卉剔⁏䅓䥎䅔䥒⁏䕄䐠卉佐䥓䥔佖⁓쥍䥄佃罓_x0000_敒楧瑳潲猠湡瑩牡潩愠瑵浯瓡捩⁯慰慲搠獩潰楳楴潶⁳楤潣⁳⁹煥極潰⁳楢浯擩捩獯焠敵渠⁯敳湡搠⁥整湣汯杯懭挠湯牴汯摡⁡汃獡⁥⁉⁹䥉睡_x0000_敒楧瑳潲猠湡瑩牡潩†慰慲搠獩潰楳楴潶⁳楤潣⁳⁹煥極潰⁳楢浯擩捩獯焠敵渠⁯敳湡搠⁥整湣汯杯懭挠湯牴汯摡⁡汃獡⁥䥉⁢⁹䥉䵉_x0000_敐浲獩⁯敤挠浯牥楣污穩捡⁮慰慲攠畱灩獯戠潩楤潣⁳敤琠捥潮潬⁡潣瑮潲慬慤蠮_x0000_䕒䥇呓佒匠乁呉剁佉䐠⁅剐䑏䍕佔⁓䱐䝁䥕䥃䅄⁓䕄唠体䐠䵏叉䥔佃夠伯删久噏䍁퍉⁎䕒䥇呓佒匠乁呉剁佉䐠⁅剐䑏䍕佔⁓䱐䝁䥕䥃䅄⁓䕄唠体䐠䵏叉䥔佃_x001D_倀慬畧捩摩獡搠⁥獵⁯潤瑳捩⹯Y刀䝅卉剔⁏䅓䥎䅔䥒⁏⽙⁏䕒低䅖䥃仓删䝅卉剔⁏䅓䥎䅔䥒⁏䕄删䅅呃噉协䐠⁅䥄䝁퍎呓䍉⁏义嘠呉佒C刀慥瑣癩獯搠⁥楄条潮瑳捩⁯湉嘭瑩潲䌠瑡来牯懭䤠ⴠ䤠㩉ㄠ⠠湵 牰摯捵潴E刀慥瑣癩獯搠⁥楄条潮瑳捩⁯湉嘭瑩潲䌠瑡来牯懭䤠ⴠ䤠㩉㈠⠠潤⥳瀠潲畤瑣獯F刀慥瑣癩獯搠⁥楄条潮瑳捩⁯湉嘭瑩潲䌠瑡来牯懭䤠ⴠ䤠㩉㌠⠠牴獥 牰摯捵潴䡳_x0000_敒捡楴潶⁳敤䐠慩湧獯楴潣䤠⵮楖牴⁯慃整潧⁡⁉‭䥉›‴挨慵牴⥯瀠潲畤瑣獯G刀慥瑣癩獯搠⁥楄条潮瑳捩⁯湉嘭瑩潲䌠瑡来牯懭䤠ⴠ䤠㩉㔠⠠楣据⥯瀠潲畤瑣獯F刀慥瑣癩獯搠⁥楄条潮瑳捩⁯湉嘭瑩潲䌠瑡来牯懭䤠ⴠ䤠㩉㘠⠠敳獩 牰摯捵潴䝳_x0000_敒捡楴潶⁳敤䐠慩湧獯楴潣䤠⵮楖牴⁯慃整潧⁡⁉‭䥉›‷猨敩整 牰摯捵潴䙳_x0000_敒捡楴潶⁳敤䐠慩湧獯楴潣䤠⵮楖牴⁯慃整潧⁡⁉‭䥉›‸漨档⥯瀠潲畤瑣獯G刀慥瑣癩獯搠⁥楄条潮瑳捩⁯湉嘭瑩潲䌠瑡来牯懭䤠ⴠ䤠㩉㤠⠠畮癥⥥瀠潲畤瑣獯G刀慥瑣癩獯搠⁥楄条潮瑳捩⁯湉嘭瑩潲䌠瑡来牯懭䤠ⴠ䤠㩉ㄠ‰搨敩⥺瀠潲畤瑣獯G刀慥瑣癩獯搠⁥楄条潮瑳捩⁯湉嘭瑩潲䌠瑡来牯懭䤠ⴠ䤠㩉ㄠ‱漨据⥥瀠潲畤瑣獯G刀慥瑣癩獯搠⁥楄条潮瑳捩⁯湉嘭瑩潲䌠瑡来牯懭䤠ⴠ䤠㩉ㄠ′搨捯⥥瀠潲畤瑣獯H刀慥瑣癩獯搠⁥楄条潮瑳捩⁯湉嘭瑩潲䌠瑡来牯懭䤠ⴠ䤠㩉ㄠ″琨敲散 牰摯捵潴䩳_x0000_敒捡楴潶⁳敤䐠慩湧獯楴潣䤠⵮楖牴⁯慃整潧⁡⁉‭䥉›㐱⠠慣潴捲⥥瀠潲畤瑣獯I刀慥瑣癩獯搠⁥楄条潮瑳捩⁯湉嘭瑩潲䌠瑡来牯懭䤠ⴠ䤠㩉ㄠ‵焨極据⥥瀠潲畤瑣獯/刀慥瑣癩獯搠⁥楄条潮瑳捩⁯湉嘭瑩潲䌠瑡来牯懭䤠䥉_x0014_伀剔协倠佒䕃䥄䥍久佔ٓ_x0000_〴㄰ㄭ_x0006_㐀〰ⴱز_x0000_〴㄰㌭_x0006_㐀〰ⴱش_x0000_〴㄰㔭V䴀摯晩捩捡⁮敤爠来獩牴⁯慳楮慴楲⁯潰⁲慣扭潩⁳畱⁥晡捥整⁮慬挠污摩摡搠汥洠摥捩浡湥潴خ_x0000_〴㄰㘭ă䴀摯晩捩捡⁮敤爠来獩牴⁯慳楮慴楲⁯潰⁲慣扭潩⁳畱⁥晡捥整⁮慬攠楦慣楣ⱡ氠⁡敳畧楲慤⁤⽹⁯獡数瑣獯映牡慭潣楧潣⁳敤⁬敭楤慣敭瑮⁯⁹畱⁥慨慹⁮扯整楮潤瀠敲楶浡湥整挠湯散瑰⁯敤氠⁡慓慬䔠灳捥慩楬慺慤搠⁥敍楤慣敭瑮獯礠倠潲畤瑣獯䈠潩楧潣⁳敤氠⁡潃業楳滳删癥獩牯⹡_x0006_㐀〰ⴱ朷_x0000_潍楤楦慣楣滳瀠牯挠浡楢獯攠⁮汥挠湯整楮潤搠⁥湵爠来獩牴⁯慳楮慴楲⁯敤洠摥捩浡湥潴⁳潰⁲獡数瑣獯氠来污獥خ_x0000_〴㄰㠭ď䴀摯晩捩捡⁮敤爠来獩牴⁯慳楮慴楲⁯潰⁲慣扭潩⁳畱⁥晡捥整⁮慬挠污摩摡‬慬攠楦慣楣ⱡ氠⁡敳畧楲慤⁤⽹⁯獡数瑣獯映牡慭潣楧潣⁳敤⁬敭楤慣敭瑮⁯⁹畱⁥慨慹⁮扯整楮潤瀠敲楶浡湥整挠湯散瑰⁯敤氠⁡慓慬䔠灳捥慩楬慺慤搠⁥敍楤慣敭瑮獯礠倠潲畤瑣獯䈠潩楧潣⁳敤氠⁡潃業楳滳删癥獩牯⹡_x0006_㐀〰ⴱ⨹_x0001_潍楤楦慣楣滳瀠牯挠浡楢獯焠敵愠敦瑣湥攠⁬潣瑮湥摩⁯敤⁬敲楧瑳潲猠湡瑩牡潩瀠牯愠灳捥潴⁳敬慧敬ⱳ挠污摩摡‬晥捩捡慩‬敳畧楲慤⁤⽹⁯獡数瑣獯映牡慭潣楧潣⁳敤⁬敭楤慣敭瑮⁯⁹畱⁥慨慹⁮扯整楮潤瀠敲楶浡湥整挠湯散瑰⁯敤氠⁡慓慬䔠灳捥慩楬慺慤搠⁥敍楤慣敭瑮獯礠倠潲畤瑣獯䈠潩楧潣⁳敤氠⁡潃業楳滳删癥獩牯⹡_x0007_㐀〰ⴱ〱䴀摯晩捩捡⁮潰⁲慣扭潩⁳畱⁥晡捥整⁮慬挠污摩摡搠汥洠摥捩浡湥潴礠攠⁬潣瑮湥摩⁯敤⁬敲楧瑳潲猠湡瑩牡潩搠⁥湵洠摥捩浡湥潴瀠牯愠灳捥潴⁳敬慧敬⹳_x0007_㐀〰ⴱㄱġ䴀摯晩捩捡⁮潰⁲慣扭潩⁳畱⁥晡捥整⁮汥挠湯整楮潤搠汥爠来獩牴⁯慳楮慴楲⁯潰⁲獡数瑣獯氠来污獥‬晥捩捡慩‬敳畧楲慤⁤⽹⁯aspectos farmacológicos del medicamento y que hayan obtenido previamente concepto de la Sala Especializada de Medicamentos y Productos Biológicos de la Comisión Revisora._x0007__x0000__x0000_4001-12ç_x0000__x0000_Modificación de registro sanitario por adición y/o cambio de una (1) hasta  veinte (20) referencias en dispositivos médicos o equipos biomédicos con o sin cambios en otros ítems del registro sanitario o permiso de comercialización._x0007__x0000__x0000_4001-13ì_x0000__x0000_Modificación de registro sanitario por adición y/o cambio de veintiún (21) hasta  cien (100) referencias en dispositivos médicos o equipos biomédicos con o sin cambios en otros ítems del registro sanitario o permiso de comercialización._x0007__x0000__x0000_4001-14ô_x0000__x0000_Modificación de registro sanitario por adición y/o cambio de ciento una (101) hasta quinientas (500) referencias en dispositivos médicos o equipos biomédicos con o sin cambios en otros ítems del registro sanitario o permiso de comercialización._x0007__x0000__x0000_4001-15ô_x0000__x0000_Modificación de registro sanitario por adición y/o cambio desde quinientas una (501) hasta mil (1000) referencias en dispositivos médicos o equipos biomédicos con o sin cambios en otros ítems del registro sanitario o permiso de comercialización_x0007__x0000__x0000_4001-16ç_x0000__x0000_Modificación de registro sanitario por adición y/o cambio de mil una (1001) en adelante referencias en dispositivos médicos o equipos biomédicos con o sin cambios en otros ítems del registro sanitario o permiso de comercialización._x0007__x0000__x0000_4001-17_x0007__x0000__x0000_4001-18_x0007__x0000__x0000_4001-19_x0000__x0000_Modificaciones de registro sanitario por cambios que afectan la calidad del medicamento por aspectos relacionados con las etiquetas, rótulos y empaques._x0007__x0000__x0000_4001-20Ý_x0000__x0000_Modificaciones de registro sanitario por cambios que afectan la calidad del medicamento por aspectos relacionados con las etiquetas, rótulos y empaques con cambio en la información legal aprobada en el registro sanitario._x0007__x0000__x0000_4001-21_x0000__x0000_Un (1) cambio a notificación sanitaria obligatoria de productos cosméticos, de higiene doméstica y absorbentes de higiene personal._x0007__x0000__x0000_4001-22_x0000__x0000_De 2 a 5 cambios a notificaciones sanitarias obligatorias de productos cosméticos, de higiene doméstica y absorbentes de higiene personal._x0007__x0000__x0000_4001-23_x0000__x0000_De  6 o más cambios a notificaciones sanitarias obligatorias de productos cosméticos, de higiene doméstica y absorbentes de higiene personal._x0007__x0000__x0000_4001-24¤_x0000__x0000_Modificaciones por cambios en el contenido de un registro sanitario de producto fitoterapéutico, medicamento homeopático o suplemento dietario por aspectos legales._x0007__x0000__x0000_4001-25¬_x0000__x0000_Modificaciones por cambios en el contenido de un registro sanitario de producto fitoterapéutico, medicamento homeopático o suplemento dietario por aspectos técnico legales._x0007__x0000__x0000_4001-26®_x0001__x0000_Modificación al registro sanitario por cambio en: usos terapéuticos, condiciones de comercialización, contraindicaciones, advertencias, otros que implique cambio en la eficacia o seguridad de productos fitoterapéuticos; nuevas declaraciones de propiedades nutricionales o de apoyo nutricional o en salud de rótulos y etiquetas de suplementos dietarios que requieren concepto previo de la Sala Especializada de Productos Naturales._x0007__x0000__x0000_4001-27|_x0001__x0000_Modificación al registro sanitario por cambio en: utilidad terapéutica, contraindicaciones, advertencias, condición de comercialización, vías de administración mientras no se altere la forma farmacéutica, información para prescribir, inserto, otros que impliquen cambio en la eficacia y seguridad que requieren concepto previo de la Sala Especializada de Medicamentos Homeopáticos_x0008__x0000__x0000_4001-28 Ø_x0000__x0000_Modificación de registro sanitario por cambios que afecten la eficacia, la seguridad y/o aspectos farmacológicos del medicamento con excepción de la modificación de registro sanitario por  ampliación de indicaciones._x0007__x0000__x0000_4001-29ä_x0000__x0001_M_x0000_o_x0000_d_x0000_i_x0000_f_x0000_i_x0000_c_x0000_a_x0000_c_x0000_i_x0000_ó_x0000_n_x0000_ _x0000_a_x0000_l_x0000_ _x0000_r_x0000_e_x0000_g_x0000_i_x0000_s_x0000_t_x0000_r_x0000_o_x0000_ _x0000_s_x0000_a_x0000_n_x0000_i_x0000_t_x0000_a_x0000_r_x0000_i_x0000_o_x0000_ _x0000_d_x0000_e_x0000_ _x0000_m_x0000_e_x0000_d_x0000_i_x0000_c_x0000_a_x0000_m_x0000_e_x0000_n_x0000_t_x0000_o_x0000_s_x0000_ _x0000_p_x0000_o_x0000_r_x0000_ _x0000_c_x0000_a_x0000_m_x0000_b_x0000_i_x0000_o_x0000_ _x0000_e_x0000_n_x0000_ _x0000_l_x0000_a_x0000_ _x0000_m_x0000_o_x0000_d_x0000_a_x0000_l_x0000_i_x0000_d_x0000_a_x0000_d_x0000_ _x0000_d_x0000_e_x0000_ _x0000__x001C_ f_x0000_a_x0000_b_x0000_r_x0000_i_x0000_c_x0000_a_x0000_r_x0000_ _x0000_y_x0000_ _x0000_e_x0000_x_x0000_p_x0000_o_x0000_r_x0000_t_x0000_a_x0000_r_x0000__x001D_  _x0000_a_x0000_ _x0000_ _x0000_f_x0000_a_x0000_b_x0000_r_x0000_i_x0000_c_x0000_a_x0000_r_x0000_ _x0000_y_x0000_ _x0000_v_x0000_e_x0000_n_x0000_d_x0000_e_x0000_r_x0000_;_x0000_ _x0000_i_x0000_m_x0000_p_x0000_o_x0000_r_x0000_t_x0000_a_x0000_r_x0000_,_x0000_ _x0000_s_x0000_e_x0000_m_x0000_i_x0000_e_x0000_l_x0000_a_x0000_b_x0000_o_x0000_r_x0000_a_x0000_r_x0000_ _x0000_y_x0000_ _x0000_v_x0000_e_x0000_n_x0000_d_x0000_e_x0000_r_x0000_;_x0000_ _x0000_s_x0000_e_x0000_m_x0000_i_x0000_e_x0000_l_x0000_a_x0000_b_x0000_o_x0000_r_x0000_a_x0000_r_x0000_ _x0000_y_x0000_ _x0000_v_x0000_e_x0000_n_x0000_d_x0000_e_x0000_r_x0000_;_x0000_ _x0000_i_x0000_m_x0000_p_x0000_o_x0000_r_x0000_t_x0000_a_x0000_r_x0000_ _x0000_y_x0000_ _x0000_v_x0000_e_x0000_n_x0000_d_x0000_e_x0000_r_x0000_ _x0000_e_x0000_ _x0000_i_x0000_m_x0000_p_x0000_o_x0000_r_x0000_t_x0000_a_x0000_r_x0000_,_x0000_ _x0000_e_x0000_n_x0000_v_x0000_a_x0000_s_x0000_a_x0000_r_x0000_ _x0000_y_x0000_ _x0000_v_x0000_e_x0000_n_x0000_d_x0000_e_x0000_r_x0000_._x0000__x0007__x0000__x0000_4001-30!_x0000__x0000_Certificaciones y Autorizaciones._x0006__x0000__x0000_4002-2_x0006__x0000__x0000_4002-3_x0006__x0000__x0000_4002-4:_x0000__x0000_Certificación de Venta Libre Automático con firma digital._x0006__x0000__x0000_4002-5_x000F__x0000__x0000_Autorizaciones._x0006__x0000__x0000_4002-6Å_x0000__x0000_Certificación de no obligatoriedad de registro sanitario para esencias florales o materias primas de origen vegetal (Plantas medicinales en estado bruto no procesadas) de hasta diez (10) productos._x0006__x0000__x0000_4002-7Ù_x0000__x0000_Certificación de no obligatoriedad de registro sanitario para esencias florales o materias primas de origen vegetal (Plantas medicinales en estado bruto no procesadas) desde once (11) hasta veinticinco (25) productos._x0006__x0000__x0000_4002-8Þ_x0000__x0000_Certificación de no obligatoriedad de registro sanitario para esencias florales o materias primas de origen vegetal (Plantas medicinales en estado bruto no procesadas) desde veintiséis  (26) hasta cincuenta (50) productos._x0006__x0000__x0000_4002-9Ù_x0000__x0000_Certificación de no obligatoriedad de registro sanitario para esencias florales o materias primas de origen vegetal (Plantas medicinales en estado bruto no procesadas) desde cincuenta y un  (51) productos en adelante._x0007__x0000__x0000_4002-10O_x0000__x0000_Autorización de etiquetas o agotamiento hasta cinco (5) etiquetas de alimentos._x0007__x0000__x0000_4002-11[_x0000__x0000_Autorización de etiquetas o agotamiento de seis (6) hasta diez (10) etiquetas de alimentos._x0007__x0000__x0000_4002-12^_x0000__x0000_Autorización de etiquetas o agotamiento de once (11) hasta quince (15) etiquetas de alimentos._x0007__x0000__x0000_4002-13c_x0000__x0000_Autorización de etiquetas o agotamiento de dieciséis (16) hasta veinte (20) etiquetas de alimentos._x0007__x0000__x0000_4002-14\_x0000__x0000_Autorización de etiquetas o agotamiento de veintiún (21) etiquetas de alimentos en adelante._x0007__x0000__x0000_4002-15¤_x0000__x0000_Autorización de muestra sin valor comercial de uno (1) a cinco (5) productos cosméticos, productos de higiene doméstica y productos absorbentes de higiene personal._x0007__x0000__x0000_4002-16©_x0000__x0000_Autorización de muestra sin valor comercial de seis (6) hasta diez (10) productos cosméticos, productos de higiene doméstica y productos absorbentes de higiene personal._x0007__x0000__x0000_4002-17¬_x0000__x0000_Autorización de muestra sin valor comercial de once (11) hasta quince (15) productos cosméticos, productos de higiene doméstica y productos absorbentes de higiene personal._x0007__x0000__x0000_4002-18±_x0000__x0000_Autorización de muestra sin valor comercial de dieciséis (16) hasta veinte (20) productos cosméticos, productos de higiene doméstica y productos absorbentes de higiene personal._x0007__x0000__x0000_4002-19¤_x0000__x0000_Autorización de muestra sin valor comercial de veintiún (21) o más productos cosméticos, productos de higiene doméstica y productos absorbentes de higiene personal._x0007__x0000__x0000_4002-20_x0007__x0000__x0000_4002-21_x0007__x0000__x0000_4002-22_x0007__x0000__x0000_4002-23_x0007__x0000__x0000_4002-24_x0007__x0000__x0000_4002-25p_x0000__x0000_Autorización de Importación como medicamento vital no disponible para varios pacientes y de produccion nacional._x0007__x0000__x0000_4002-26I_x0000__x0000_Autorización importación vital no disponible en caso de urgencia clínica._x0007__x0000__x0000_4002-27_x0007__x0000__x0000_4002-28_x0000__x0000_ Autorización de importación de muestra sin valor comercial desde seis (6) a diez (10) productos de bebidas alcohólicas y alimentos._x0007__x0000__x0000_4002-29_x0000__x0000_ Autorización de importación de muestra sin valor comercial desde once (11) a quince (15) productos de bebidas alcohólicas y alimentos._x0007__x0000__x0000_4002-30_x0000__x0000_ Autorización de importación de muestra sin valor comercial desde dieciséis (16) a veinte (20) productos de bebidas alcohólicas y alimentos._x0007__x0000__x0000_4002-31_x0000__x0000_ Autorización de importación de muestra sin valor comercial desde veintiuno (21) o doscientos (200) productos de bebidas alcohólicas y alimentos._x0007__x0000__x0000_4002-32v_x0000__x0000_ Autorización importación como donación de uno (1) hasta veinte (20) productos de medicamentos y dispositivos médicos._x0007__x0000__x0000_4002-33_x0000__x0000_ Autorización importación como donación de veintiuno (21) hasta doscientos (200) productos de medicamentos y dispositivos médicos._x0007__x0000__x0000_4002-34_x0000__x0000_ Autorización importación como donación de doscientos uno (201) en adelante de productos de medicamentos y dispositivos médicos._x0007__x0000__x0000_4002-35Q_x0000__x0000_Certificación de información de modificación de etiquetas de bebidas alcohólicas.@_x0000__x0000_Vistos buenos de importación y exportación por ítem de producto._x0018__x0000__x0000_Autorización Publicidad._x0006__x0000__x0000_4004-1n_x0000__x0000_Autorizaciones de Publicidad (publicidad medio impreso, audiovisual, radio y páginas web de hasta 100 folios)._x0006__x0000__x0000_4004-2M_x0000__x0000_Autorizaciones de Publicidad (publicidad página web de 101 hasta 300 folios)._x0006__x0000__x0000_4004-3H_x0000__x0000_Autorizaciones de Publicidad (publicidad página web de 301 en adelante)./_x0000__x0000_Copias autenticas del expediente por cada hoja.7_x0000__x0000_Modificación de resoluciones de certificaciones de BPM.H_x0001__x0000_Expedición de certificados de Buenas Prácticas de Manufactura (BPM) para: establecimientos de medicamentos, establecimientos de productos cosméticos, establecimientos de productos fitoterapeúticos, medicamentos  homeopáticos, establecimientos de gases medicinales, establecimientos de central de mezclas,  suplementos dietarios.k_x0000__x0000_Visitas para certificar Buenas Prácticas de Manufactura (BPM) de: Establecimientos de productos cosméticos.¢_x0001__x0000_Visita de certificación o renovación de certificación de Buenas Prácticas de Manufactura (BPM) a laboratorios de Productos Fitoterapéuticos, establecimientos fabricantes de medicamentos homeopáticos ó establecimientos con planta o áreas dedicadas exclusivamente a la producción de Suplementos Dietarios en el Exterior: Zona 1: Centroamérica; El Caribe excepto Puerto Rico; Suramérica excepto Brasil, Chile y Argentina._x0001__x0000_Visita de certificación o renovación de certificación de Buenas Prácticas de Manufactura (BPM) a laboratorios de Productos Fitoterapeúticos, establecimientos fabricantes de medicamentos homeopáticos ó establecimientos con planta o áreas dedicadas exclusivamente a la producción de Suplementos Dietarios. en el Exterior: Zona 2: Estados Unidos; Canadá;  Chile; Brasil; África y Puerto Rico.~_x0000__x0000_Visitas para Renovación de Certificados de Buenas Prácticas de Manufactura (BPM) de: Establecimientos de productos cosméticos.í_x0000__x0000_Visitas para Renovación de Certificados de Buenas Prácticas de Manufactura (BPM) de: Establecimientos  de productos fitoterapeúticos o establecimientos con planta o áreas dedicadas exclusivamente a la producción de Suplementos Dietarios. _x0000__x0000_Visitas de Ampliación para productos, áreas de manufactura o procesos productivos nuevos de laboratorios certificados con BPM: Establecimientos de Medicamentos._x0006__x0000__x0000_4018-1_x0000__x0000_Visitas de ampliación de líneas de establecimientos certificados en condiciones sanitarias de dispositivos médicos, reactivos de diagnóstico in-vitroã_x0000__x0000_Visitas para verificación de requerimientos en capacidad de producción por solicitud del interesado de: Establecimientos de productos fitoterapéuticos, establecimientos de productos cosméticos, establecimientos de Droga Blanca._x0006__x0000__x0000_4023-1_x0006__x0000__x0000_4023-2ç_x0000__x0000_Certificación a fabricantes en: Capacidad de producción de dispositivos médicos sobre medida para la salud visual y ocular; condiciones sanitarias de dispositivos médicos; condiciones sanitarias de reactivos de diagnóstico in-vitro_x0006__x0000__x0000_4023-3À_x0000__x0000_Certificación a importadores en: capacidad de almacenacmiento y acondicionamiento de reactivos de diagnóstico in vitro; capacidad de almacenamiento y acondicionamiento de dispositivos médicos.y_x0000__x0000_Visitas para certificar normas técnicas de fabricación (NTF) para productos de aseo, higiene y limpieza de uso domestico._x0000__x0000_Visitas para certificar Buenas Prácticas de Manufactura (B.P.M.) para dispositivos médicos y reactivos de diagnóstico in-vitro._x0006__x0000__x0000_4025-1n_x0000__x0000_Certificado de Normas Técnicas de Fabricación (NTF) de productos de aseo, higiene y limpieza de uso domestico.µ_x0001__x0000_Verificación de Buenas Prácticas de Manufactura (BPM) en industrias o fábricas de alimentos; Visitas de certificación o renovación de certificación de buenas prácticas de manufactura (BPM) a plantas productoras de alimentos que van a elaborar suplementos dietarios. Visitas  de certificación o renovación de buenas prácticas de manufactura a establecimientos fabricantes, procesadores, mezcladores o envasadores de aditivos alimentarios.#_x0001__x0000_Certificación de implementación y funcionamiento del sistema de análisis de peligros y puntos críticos de control (HACCP) en la industria de alimentos, y en motonaves o buques pesqueros para la exportación a la Unión Europea; e inscripción de fábricas de productos de la pesca y acuicultura._x0006__x0000__x0000_4030-1_x0018__x0001__x0000_Certificación de implementación y funcionamiento del sistema de análisis de peligros y puntos críticos de control (HACCP), en motonaves o buques pesqueros para la exportación a la Unión Europea ubicados en la ZONA 1: Centro America, El Caribe y Sur America excepto Brasil y Chile._x0006__x0000__x0000_4030-2_x0015__x0001__x0000_Certificación de implementación y funcionamiento del sistema de análisis de peligros y puntos críticos de control (HACCP), en motonaves o buques pesqueros para la exportación a la Unión Europea ubicados en la ZONA 2: Estados Unidos; Canadá; Chile; Brasil; África y Puerto Rico._x0006__x0000__x0000_4030-3_x0003__x0001__x0000_Certificación de implementación y funcionamiento del sistema de análisis de peligros y puntos críticos de control (HACCP), en motonaves o buques pesqueros para la exportación a la Unión Europea ubicados en la ZONA 3: Europa; Asia; Oceanía; México y Argentina.£_x0001__x0000_Visitas de ampliación a la certificación de Buenas Prácticas de Manufactura (BPM) a laboratorios de Medicamentos, Productos Fitoterapéuticos, establecimientos fabricantes de medicamentos homeopáticos ó establecimientos con planta o áreas dedicadas exclusivamente a la producción de Suplementos Dietarios en el Exterior: Zona 1: Centroamérica, El Caribe excepto Puerto Rico, Suramérica excepto Brasil, Chile y Argentina._x0001__x0000_Visitas de ampliación a la certificación de Buenas Prácticas de Manufactura (BPM) a laboratorios de Medicamentos, Productos Fitoterapéuticos, establecimientos fabricantes de medicamentos homeopáticos  ó establecimientos con planta o áreas dedicadas exclusivamente a la producción de Suplementos Dietarios en el Exterior: Zona 2: Estados Unidos, Canadá, Chile, Brasil, África y Puerto Rico._x0000__x0000_Visitas de Ampliación para productos, áreas de manufactura o procesos productivos nuevos de laboratorios certificados con BPM: Establecimientos de Cosméticos._x0016__x0001__x0000_Visitas de Ampliación para productos, áreas de manufactura o procesos productivos nuevos de laboratorios certificados con BPM: Establecimientos de Productos Fitoterapeúticos o establecimientos con planta o áreas dedicadas exclusivamente a la producción de Suplementos Dietarios.Î_x0000__x0000_Visitas de certificación o renovación de Certificación Buenas Prácticas de Manufactura (BPM): Establecimientos de gases medicinales obtenidos por los siguientes métodos: criogénico, combustión y/o química. æ_x0000__x0000_Visitas de Ampliación para productos, áreas de manufactura o procesos productivos nuevos de laboratorios certificados con BPM: establecimientos de gases medicinales por los siguientes métodos: criogénico, combustión y/o química.  ¶_x0000__x0000_Visitas de certificación o renovación de Certificación Buenas Prácticas de Manufactura (BPM): Establecimientos de gases medicinales obtenidos por tamiz molecular o PSA y/o compresor._x0000__x0000_Visitas de Ampliación de líneas de laboratorios certificados con BPM: Establecimientos de gases medicinales obtenidos por tamiz molecular o PSA y/o compresor._x0000__x0000_Visitas de certificación o renovación de certificación de Buenas Prácticas de Manufactura (BPM) de: Establecimientos de acondicionamiento secundario. w_x0000__x0000_Visitas de Ampliación de líneas de laboratorios certificados con BPM: Establecimientos de acondicionamiento secundario._x0000__x0000_Visitas de certificación o renovación de certificación de Buenas Prácticas de Manufactura (BPM) de: Establecimientos de  productos homeopáticos. ª_x0000__x0000_Visitas de Ampliación para productos, áreas de manufactura o procesos productivos nuevos de laboratorios certificados con BPM: Establecimientos de productos homeopáticos.b_x0000__x0000_Visitas de certificación y/o renovación de certificación de Buenas Prácticas de Elaboración (BPE)._x0006__x0000__x0000_4044-1·_x0000__x0000_Visitas de certificación y/o renovación de certificación de Buenas Prácticas de Elaboración (BPE) para establecimientos que realicen uno y/o dos actividades del servicio farmacéutico._x0006__x0000__x0000_4044-2¶_x0000__x0000_Visitas de certificación y/o renovación de certificación de Buenas Prácticas de Elaboración (BPE) para establecimientos que realicen tres o más actividades del servicio farmacéutico._x0006__x0000__x0000_4044-3 _x0000__x0000_Visitas de ampliación de la certificación de Buenas Prácticas de Elaboración (BPE) para nuevos servicios farmacéuticos en establecimientos certificados con BPE.G_x0000__x0000_Vo Bo para exclusión del IVA ( Mas 0,54 SMLDV por cada materia prima ).[_x0000__x0000_Permiso sanitario para la fabricación y venta de alimentos elaborados por microempresarios._x0000__x0000_Expedición de certificados de aceptación de Certificados en Buenas Prácticas de Manufactura de que trata el Decreto 162 de 2004.)_x0000__x0000_Evaluación Farmacológica de Medicamentos._x0006__x0000__x0000_4049-1_x0000__x0000_Evaluación Farmacológica de Medicamentos con solicitud de declaración de nueva entidad química en aplicación del Decreto 2085 de 2002._x0006__x0000__x0000_4049-2_x0000__x0000_Evaluación de estudios farmacocinéticos y/o estudios farmacodinámicos para registro sanitario nuevo y/o renovación de registro sanitario de medicamentos. _x0006__x0000__x0000_4049-3m_x0000__x0000_Evaluación para modificación de registro sanitario en el sentido de ampliar las indicaciones de medicamentos.T_x0000__x0000_Certificado de inspección sanitaria para la nacionalización de alimentos terminados._x0006__x0000__x0000_4050-1_x0006__x0000__x0000_4050-2_x0006__x0000__x0000_4050-3_x0006__x0000__x0000_4050-4_x0006__x0000__x0000_4050-5_x0006__x0000__x0000_4050-6H_x0000__x0000_Visita para emitir concepto sobre microempresas que fabriquen alimentos.­_x0000__x0000_Visita para la autorización sanitaria de plantas de beneficio de animales de las diferentes especies, desposte, desprese y derivados cárnicos destinados para consumo humano._x0006__x0000__x0000_4053-1_x0006__x0000__x0000_4053-2_x0006__x0000__x0000_4053-3_x0000__x0000_Inspección oficial de la carne  y productos cárnicos comestibles en plantas de beneficio de aves con asignación de un inspector oficial  por hora. _x0006__x0000__x0000_4053-4¡_x0000__x0000_Inspección, vigilancia y control de la carne  y productos cárnicos comestibles en plantas de beneficio de aves con asignación de un inspector auxiliar por hora. _x0006__x0000__x0000_4053-5¸_x0000__x0000_Inspección oficial de la Carne y Productos Cárnicos Comestibles en Plantas de Beneficio de Aves, Bovinos, Bufalinos y Porcinos con Asignación de un Inspector Oficial por Hora Nocturna._x0006__x0000__x0000_4053-6_x0006__x0000__x0000_4053-7_x0006__x0000__x0000_4053-8Ë_x0000__x0000_Inspección oficial de la Carne y Productos Cárnicos Comestibles en Plantas de Beneficio de Aves, Bovinos, Bufalinos y Porcinos con Asignación de un Inspector Auxiliar por Hora Dominical o Festiva Diurna._x0006__x0000__x0000_4053-9Ì_x0000__x0000_Inspección oficial de la Carne y Productos Cárnicos Comestibles en Plantas de Beneficio de Aves, Bovinos, Bufalinos y Porcinos con Asignación de un Inspector Oficial por Hora Dominical o Festiva Nocturna._x0007__x0000__x0000_4053-10Í_x0000__x0000_Inspección oficial de la Carne y Productos Cárnicos Comestibles en Plantas de Beneficio de Aves, Bovinos, Bufalinos y Porcinos con Asignación de un Inspector Auxiliar por Hora Dominical o Festiva Nocturna.P_x0001__x0000_Autorización del sistema de inspección oficial para carne, productos cárnicos comestibles o derivados cárnicos de países exportadores que desean admisibilidad de sus productos en Colombia, ubicados en la Zona 1: Centroamérica; El Caribe; Suramérica excepto Brasil, Chile, Argentina y Puerto Rico, Más 109,08 SMLDV  por visita adicional.7_x0001__x0000_Autorización del sistema de inspección oficial para carne, productos cárnicos comestibles o derivados cárnicos de países exportadores que desean admisibilidad de sus productos en Colombia, ubicados en la Zona 2: Estados Unidos; Canadá; Chile; Brasil; África y Puerto Rico, Más 152,71 SMLDV por visita adicional._x0006__x0000__x0000_4057-1_x0006__x0000__x0000_4057-2_x0006__x0000__x0000_4057-3_x0006__x0000__x0000_4057-6_x0006__x0000__x0000_4058-1_x0006__x0000__x0000_4058-2_x0006__x0000__x0000_4058-3_x0006__x0000__x0000_4058-4¶_x0000__x0000_Autorización para la fabricación de suplementos dietarios en plantas fabricantes de medicamentos y productos fitoterapeúticos con base en la revisión de las validaciones de limpieza.ø_x0000__x0000_Visitas de certificación o renovación de certificación Buenas Prácticas de Manufactura (BPM): Establecimientos de gases medicinales en el exterior: Zona 1: Centroamérica; el Caribe excepto Puerto Rico; Suramérica excepto Brasil, Chile y Argentina. Ù_x0000__x0000_Visitas de certificación o renovación de certificación Buenas Prácticas de Manufactura (BPM): Establecimientos de gases medicinales en el exterior: Zona 2: Estados Unidos; Canadá; Chile; Brasil; África y  Puerto Rico.ì_x0000__x0000_Visitas de ampliación a la certificación de Buenas Prácticas de Manufactura (BPM): Establecimientos de gases medicinales en el exterior: Zona 1: Centroamérica; el Caribe excepto Puerto Rico; Suramérica excepto Brasil, Chile y Argentina.Î_x0000__x0000_Visitas de ampliación a la certificación de Buenas Prácticas de Manufactura (BPM): Establecimientos de gases medicinales en el exterior: Zona 2: Estados Unidos; Canadá; Chile; Brasil; África y  Puerto Rico._x000F__x0001__x0000_Visita de autorización a establecimientos de carne y/o productos cárnicos comestibles de países exportadores que desean admisibilidad de sus productos en Colombia, ubicados en la Zona 1: Centroamérica; El Caribe; Suramérica excepto Brasil, Chile, Argentina y Puerto Rico.ù_x0000__x0000_Visita de autorización a establecimientos de carne y/o productos cárnicos comestibles de países exportadores que desean admisibilidad de  sus productos en Colombia, ubicados en la Zona 2: Estados Unidos; Canadá;  Chile; Brasil; África y Puerto Rico._x0000__x0000_Visitas de certificación en Buenas Prácticas de Manufactura de Dispositivos Médicos sobre Medida de Prótesis y Ortesis Ortopédica Externa.8_x0000__x0000_Evaluación de protocolos de investigación farmacológica.L_x0000__x0000_Inspección oficial en plantas de beneficio animal bajo Decreto 2278 de 1982._x0006__x0000__x0000_4071-1_x0000__x0000_Inspección oficial en plantas de beneficio animal bajo Decreto 2278 de 1982, de un Médico Veterinario Oficial  por hora diurna._x0006__x0000__x0000_4071-2_x0000__x0000_Inspección oficial en plantas de beneficio animal bajo Decreto 2278 de 1982, de un Médico Veterinario Oficial  por hora nocturna._x0006__x0000__x0000_4071-3_x0000__x0000_Inspección oficial en plantas de beneficio animal bajo Decreto 2278 de 1982, de un Médico Veterinario Oficial  por hora diurna dominical o festivo._x0006__x0000__x0000_4071-4_x0000__x0000_Inspección oficial en plantas de beneficio animal bajo Decreto 2278 de 1982 de un Médico Veterinario Oficial  por hora nocturna dominical o festivo ._x0006__x0000__x0000_4071-5_x0000__x0000_Inspección oficial en plantas de beneficio animal bajo Decreto 2278 de 1982, de un Inspector sanitario auxiliar por hora diurna_x0006__x0000__x0000_4071-6_x0000__x0000_Inspección oficial en plantas de beneficio animal bajo Decreto 2278 de 1982, de un Inspector sanitario auxiliar por hora nocturna._x0006__x0000__x0000_4071-7_x0000__x0000_Inspección oficial en plantas de beneficio animal bajo Decreto 2278 de 1982, de un Inspector sanitario auxiliar por hora diurna dominical o festivo_x0006__x0000__x0000_4071-8_x0000__x0000_Inspección oficial en plantas de beneficio animal bajo Decreto 2278 de 1982 de un Inspector sanitario auxiliar  por hora nocturna dominical o festivo._x0006__x0000__x0000_4073-1x_x0001__x0000_Certificado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hasta 1 tonelada._x0006__x0000__x0000_4073-2|_x0001__x0000_Certificado de Inspección Sanitaria para la Nacionalización y Exportación de otros alimentos (alimento</v>
          </cell>
        </row>
        <row r="125">
          <cell r="B125" t="str">
            <v>Código</v>
          </cell>
          <cell r="C125" t="str">
            <v>Concepto</v>
          </cell>
          <cell r="D125" t="str">
            <v>UVT</v>
          </cell>
          <cell r="E125" t="str">
            <v>TARIFA $</v>
          </cell>
        </row>
        <row r="126">
          <cell r="B126">
            <v>2024</v>
          </cell>
          <cell r="C126" t="str">
            <v>es que no sean sometidos a ningún proceso de transformación, tales como granos, frutas, hortalizas, verduras frescas y los alimentos de origen animal crudos refrigerados o congelados que no hayan sido sometidos a ningún proceso de transformación), de 1 a 100 toneladas._x0006__x0000__x0000_4073-3_x0001__x0000_Certificado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101 a 1.000 toneladas_x0006__x0000__x0000_4073-4_x0001__x0000_Certificado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1001 a 10.000 toneladas._x0006__x0000__x0000_4073-5_x0001__x0000_Certificado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10.001 a 15.000 toneladas._x0006__x0000__x0000_4073-6_x0001__x0000_Certificado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para más de 15.000 toneladas.\_x0000__x0000_Evaluación de nuevas declaraciones de propiedades de salud en alimentos para consumo humano./_x0000__x0000_Inclusión en el Listado de plantas Medicinales.9_x0000__x0000_Inclusión de nuevos ingredientes en suplementos dietarios´_x0000__x0000_Visita y certificación o visita y certificación de la renovación de Buenas Prácticas de Manufactura (BPM) a plantas que fabriquen, elaboren, hidraten y envasen bebidas alcohólicas.]_x0000__x0000_Certificado de Inspección Sanitaria para nacionalización y exportación de Bebidas Alcohólicas_x0006__x0000__x0000_4078-1_x0006__x0000__x0000_4078-2ä_x0000__x0001_C_x0000_e_x0000_r_x0000_t_x0000_i_x0000_f_x0000_i_x0000_c_x0000_a_x0000_c_x0000_i_x0000_ó_x0000_n_x0000_ _x0000_d_x0000_e_x0000_ _x0000_B_x0000_u_x0000_e_x0000_n_x0000_a_x0000_s_x0000_ _x0000_P_x0000_r_x0000_á_x0000_c_x0000_t_x0000_i_x0000_c_x0000_a_x0000_s_x0000_ _x0000_d_x0000_e_x0000_ _x0000_F_x0000_a_x0000_b_x0000_r_x0000_i_x0000_c_x0000_a_x0000_c_x0000_i_x0000_ó_x0000_n_x0000_ _x0000__x0013_ B_x0000_P_x0000_F_x0000_ _x0000_p_x0000_a_x0000_r_x0000_a_x0000_ _x0000_e_x0000_s_x0000_t_x0000_a_x0000_b_x0000_l_x0000_e_x0000_c_x0000_i_x0000_m_x0000_i_x0000_e_x0000_n_x0000_t_x0000_o_x0000_s_x0000_ _x0000_d_x0000_e_x0000_d_x0000_i_x0000_c_x0000_a_x0000_d_x0000_o_x0000_s_x0000_ _x0000_a_x0000_ _x0000_l_x0000_a_x0000_ _x0000_f_x0000_a_x0000_b_x0000_r_x0000_i_x0000_c_x0000_a_x0000_c_x0000_i_x0000_ó_x0000_n_x0000_ _x0000_d_x0000_e_x0000_ _x0000_m_x0000_a_x0000_t_x0000_e_x0000_r_x0000_i_x0000_a_x0000_l_x0000_e_x0000_s_x0000_,_x0000_ _x0000_o_x0000_b_x0000_j_x0000_e_x0000_t_x0000_o_x0000_s_x0000_,_x0000_ _x0000_e_x0000_n_x0000_v_x0000_a_x0000_s_x0000_e_x0000_s_x0000_ _x0000_y_x0000_ _x0000_e_x0000_q_x0000_u_x0000_i_x0000_p_x0000_a_x0000_m_x0000_i_x0000_e_x0000_n_x0000_t_x0000_o_x0000_s_x0000_ _x0000_d_x0000_e_x0000_s_x0000_t_x0000_i_x0000_n_x0000_a_x0000_d_x0000_o_x0000_s_x0000_ _x0000_a_x0000_ _x0000_e_x0000_n_x0000_t_x0000_r_x0000_a_x0000_r_x0000_ _x0000_e_x0000_n_x0000_ _x0000_c_x0000_o_x0000_n_x0000_t_x0000_a_x0000_c_x0000_t_x0000_o_x0000_ _x0000_c_x0000_o_x0000_n_x0000_ _x0000_a_x0000_l_x0000_i_x0000_m_x0000_e_x0000_n_x0000_t_x0000_o_x0000_s_x0000_ _x0000_y_x0000_ _x0000_b_x0000_e_x0000_b_x0000_i_x0000_d_x0000_a_x0000_s_x0000_ _x0000_p_x0000_a_x0000_r_x0000_a_x0000_ _x0000_c_x0000_o_x0000_n_x0000_s_x0000_u_x0000_m_x0000_o_x0000_ _x0000_h_x0000_u_x0000_m_x0000_a_x0000_n_x0000_o_x0000_._x0000_ _x0000_N_x0001__x0000_Autorización de nuevas materias primas, sustancias, insumos y aditivos para la fabricación de materiales  objetos, envases y equipamientos, destinados a entrar en contacto con los alimentos y bebidas para consumo humano; materiales reciclados importados y envases, objetos o equipamientos importados fabricados con material reciclado.¿_x0000__x0000_Autorización de materiales reciclados utilizados en la fabricación de objetos, envases, materiales y equipamientos destinados a entrar en contacto con alimentos y bebidas para consumo humano.F_x0000__x0000_Evaluación de enmiendas de protocolos de investigación farmacológica  e_x0000__x0000_Concepto técnico para la aprobación de protocolos de investigación con dispositivos médicos prototipod_x0000__x0000_Inscripción de recurso humano para mantenimiento de equipos biomédicos categoría de riesgo IIb y III_x0017__x0000__x0000_Análisis de laboratorio_x0006__x0000__x0000_4087-1Ï_x0000__x0000_Análisis de laboratorio a medicamentos sólidos (tabletas, granulados y cápsulas). Incluye pruebas de Identificación, Cuantificación del Fármaco, Determinación de Impurezas, Disolución y Uniformidad de dosis._x0006__x0000__x0000_4087-2Í_x0000__x0000_Análisis de laboratorio a medicamentos inyectables  (polvos para inyección, suspensiones y soluciones inyectables). Incluye pruebas de Identificación, Cuantificación,  Impurezas, Esterilidad y Endotoxinas._x0006__x0000__x0000_4087-3è_x0000__x0000_Análisis de laboratorio a medicamentos en solución o suspensión  para administración oral  (soluciones y polvos para solución o suspensión oral). Incluye pruebas de Identificación, Cuantificación,  Impurezas, Limite Microbiano y pH._x0006__x0000__x0000_4087-4Î_x0000__x0000_Análisis de laboratorio a medicamentos para administración por vía oftálmica otica o nasal. Incluye pruebas de Identificación, Cuantificación, pH y Pruebas Microbiológicas (límite microbiano o Esterilidad)._x0006__x0000__x0000_4087-5Õ_x0000__x0000_Análisis de laboratorio a medicamentos para administración cutánea (parches, líquidos, semisólidos y suspensiones). Incluye pruebas de Identificación, Cuantificación del Ingrediente activo, pH y Limite Microbiano._x0006__x0000__x0000_4088-1u_x0000__x0000_Liberación de lote por documentación de hemoderivados, vacunas y sueros de origen animal excepto el suero antiofídico_x0006__x0000__x0000_4088-2+_x0000__x0000_Liberación de lote por análisis de vacunas _x0006__x0000__x0000_4088-30_x0000__x0000_Liberación de lote por análisis de hemoderivados_x0006__x0000__x0000_4088-4;_x0000__x0000_Liberación de lote por análisis de sueros de origen animal ]_x0000__x0000_Visita de verificación de nuevas condiciones en la certificación de Buenas Prácticas Clínicasç_x0000__x0000_Certificación o renovación de certificación de Buenas Prácticas de Manufactura (BPM) a laboratorios de medicamentos en el Exterior: Zona 1: Centroamérica; El Caribe excepto Puerto Rico; Suramérica excepto Brasil, Chile y Argentina.È_x0000__x0000_Certificación o renovación de certificación de Buenas Prácticas de Manufactura (BPM) a laboratorios de medicamentos en el Exterior: Zona 2: Estados Unidos; Canadá; Chile; Brasil; África y Puerto Rico.y_x0000__x0000_Certificación o Renovación de Certificados de Buenas Prácticas de Manufactura (BPM) de: Establecimientos de Medicamentos.6_x0000__x0000_Certificación en Buenas Practicas de Laboratorio (BPL)_x0006__x0000__x0000_4094-1Þ_x0000__x0000_Visitas de certificación o renovación de la certificación de Buenas Prácticas de Laboratorio (BPL) a establecimientos externos que presten servicios de Control de Calidad de Medicamentos, ubicados en el territorio Nacional_x0006__x0000__x0000_4094-2_x0006__x0000__x0000_4094-3_x001A__x0001__x0000_Visitas de certificación o renovación de la certificación de Buenas Prácticas de Laboratorio (BPL) a establecimientos externos que presten servicios de Control de Calidad de Medicamentos, ubicados en el Exterior.  Zona 2: Estados Unidos; Canadá; Chile; Brasil; África y Puerto Rico._x0006__x0000__x0000_4094-4_x0007__x0001__x0000_Visitas de certificación o renovación de la certificación de Buenas Prácticas de Laboratorio (BPL) a establecimientos externos que presten servicios de Control de Calidad de Medicamentos, ubicados en el Exterior. Zona 3: Europa; Asia; Oceanía; México y Argentina._x0006__x0000__x0000_4094-5_x0010__x0001__x0000_ Visitas de certificación o renovación de la certificación de Buenas Prácticas de Laboratorio (BPL) a establecimientos o laboratorios que realicen análisis de Control de Calidad de Medicamentos, que pertenezcan al laboratorio fabricante, ubicado en el territorio Nacional._x0006__x0000__x0000_4094-6g_x0001__x0000_Visitas de certificación o renovación de la certificación de Buenas Prácticas de Laboratorio (BPL) a establecimientos o laboratorios que realicen análisis de Control de Calidad de Medicamentos, que pertenezcan al laboratorio fabricante ubicado en el Exterior. Zona 1: Centroamérica; El Caribe excepto Puerto Rico; Suramérica excepto Brasil, Chile y Argentina._x0006__x0000__x0000_4094-7J_x0001__x0000_Visitas de certificación o renovación de la certificación de Buenas Prácticas de Laboratorio (BPL) a establecimientos o laboratorios que realicen análisis de Control de Calidad de Medicamentos, que pertenezcan al laboratorio fabricante, ubicado en el Exterior.  Zona 2: Estados Unidos; Canadá; Chile; Brasil; África y Puerto Rico._x0006__x0000__x0000_4094-87_x0001__x0000_Visitas de certificación o renovación de la certificación de Buenas Prácticas de Laboratorio (BPL) a establecimientos o laboratorios que realicen análisis de Control de Calidad de Medicamentos, que pertenezcan al laboratorio fabricante, ubicado en el Exterior. Zona 3: Europa; Asia; Oceanía; México y Argentina._x0006__x0000__x0000_4094-9í_x0001__x0000_Visitas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el territorio Nacional._x0007__x0000__x0000_4094-10_x0007__x0000__x0000_4094-11_x001B__x0002__x0000_Visitas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2: Estados Unidos, Canadá, Chile, Brasil, África y Puerto Rico._x0007__x0000__x0000_4094-12	_x0002__x0000_Visitas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3: Europa, Asia, Oceanía, México y Argentina._x0007__x0000__x0000_4094-13|_x0001__x0000_Visitas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 en el territorio Nacional._x0007__x0000__x0000_4094-14Õ_x0001__x0000_Visitas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 en el Exterior. Zona 1: Centroamérica; El Caribe excepto Puerto Rico; Suramérica excepto Brasil, Chile y Argentina._x0007__x0000__x0000_4094-15_x0007__x0000__x0000_4094-16¥_x0001__x0000_Visitas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ubicados en el Exterior. Zona 3: Europa; Asia; Oceanía; México y Argentina.¸_x0000__x0000_Visita de clasificación en plantas de beneficio animal por razón de su capacidad de sacrificio, disponibilidades técnicas, de dotación  y de cumplimiento de la reglamentación sanitaria_x0006__x0000__x0000_4095-1Ä_x0000__x0000_Visita de clasificación en plantas de beneficio animal por razón de su capacidad de sacrificio, disponibilidades técnicas, de dotación  y de cumplimiento de la reglamentación sanitaria, en Bogotá._x0006__x0000__x0000_4095-2Ë_x0000__x0000_Visita de clasificación en plantas de beneficio animal por razón de su capacidad de sacrificio, disponibilidades técnicas, de dotación  y de cumplimiento de la reglamentación sanitaria, a nivel nacional._x0014__x0000__x0000_PLANTAS DE BENEFICIOÊ_x0000__x0000_Inspección oficial de la Carne y Productos Cárnicos Comestibles en Plantas de Beneficio de Aves, Bovinos, Bufalinos y Porcinos con Asignación de un Inspector Oficial por Hora Dominical o Festivo Diurna._x000E__x0000__x0000_MODIFICACIONES_x0004__x0000__x0000_Días_x0003__x0000__x0000_Mes¸_x0001__x0000_Visitas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ubicados en el Exterior.  Zona 2: Estados Unidos; Canadá; Chile; Brasil; África y Puerto Rico.s_x0000__x0000_Formas farmacéuticas semisólidas: cremas, geles, ungüentos, pastas, óvulos, supositorios, pomadas, jaleas, parches._x0016__x0001__x0008__x0002__x0000_Derivados cárnicos: productos procesados cocidos, productos procesados cocidos no embutidos, productos procesados crudos frescos, productos procesados crudos madurados, productos procesados enlatados, conservas, semiconservas, preparados, subproductos cárnicos, colado de carne._x0013__x0000_	_x0000_Ç_x0000_
_x0000_ì_x0001__x0008__x0002__x0000_Frutas y derivados de las frutas: conservadas en frutas, bocadillos, mermeladas, jaleas, frutas confitadas, frutas cristalizadas, bebidas a base de frutas, refrescos de frutas, néctares, jugos concentrados, concentrados, pulpas, pulpas azucaradas, mezclas líquidas a base de frutas, mezclas en polvo a base de frutas, mezclas en gel a base de frutas, frutas deshidratadas, pulpas deshidratadas, helados de frutas, dulces de fruta, postres de frutas, compotas o colado de frutas, agua de coco._x0000__x0000_	_x0000__x0000_
_x0000_o_x0001__x0008__x0002__x0000_Derivados Lácteos: Bebidas fermentadas, crema de leche, mantequilla, aceite o grasa de mantequilla, quesos, suero, arequipe (dulce de leche), manjar blanco, dulce de leche, postres de leche, leche condensada azucarada, leche en polvo saborizada, leche líquida saborizada, leche en polvo azucarada, helados de leche, helado de crema, helado de leche con grasa vegetal.s_x0000_	_x0000__x0000_
_x0000__x000C__x0002__x0008__x0007__x0000_Hortalizas, encurtidos, oleaginosas, linaza, conservas de legumbres, productos a base de oleaginosas, soya, preparados de soya, maní, habas, pistachos, frutos secos, harina de oleaginosas, tubérculos, harinas de tubérculos, productos a base de tubérculos, tubérculos precocidos congelados,  plátano verde y maduro y derivados, sagú, colados de vegetales, raíces, hongos comestibles, bulbos, rizomas, antipasto, productos a base de soya imitación lácteos, productos a base de soya imitación cárnicos, quinua, pseudocererales.%_x0000_	_x0000_,_x0000_
_x0000__x0000_	_x0000__x0000_
_x0000_#_x0001_	_x0000_E_x0001_
_x0000_ô_x0001_	_x0000__x0006__x0002__x0008__x0003__x0000_Cereales y derivados: Harinas, féculas de cereales, almidones de cereales, pastas alimenticias, preparados con y a base de cereales; productos de panadería, sopas, cremas, mezclas para preparar sopas o cremas, mezclas deshidratadas para la elaboración de sopas o cremas, alimentos para niños a base de cereales, granos, granulados, extruidos, texturizados, alimentos a base de maltodextrina, almojábanas, pandebonos, pandeyucas, buñuelos, masato de arroz sin fermentar, productos a base de malta, tortilla de cereales._x001E__x0000_	_x0000_J_x0000_
_x0000_Ö_x0001_	_x0000_§_x0000__x0008__x0002__x0000_Bebidas energizantes, café, té, aromáticas, mate, infusiones, chocolate de mesa, cocoa, mezclas con café, té y/o cocoa; bebidas con té, tisanas; mezclas para infusión._x0008__x0000_	_x0000__x0014__x0000_
_x0000_3_x0001__x0008__x0004__x0000_Gaseosas, refrescos de agua, bebidas carbonatadas, agua potable tratada, agua potable tratada saborizada,  agua potable tratada carbonatada (con gas), agua mineral, helados de agua, hielo para consumo directo, granizados, cervezas no alcohólicas, bebidas embriagantes y bebidas de bajo contenido alcohólico._x001D__x0000_	_x0000_2_x0000_
_x0000_k_x0000_	_x0000__x0000_
_x0000_µ_x0000__x0008__x0001__x0000_Grasas, aceites, margarinas, emulsiones para untar, emulsiones, minarinas, aliñados grasos, mezclas de aceites, mantecas comestibles, esparcibles a base de grasas y preparado graso.¥_x0000_	_x0000_ý_x0000__x0008__x0001__x0000_Alimentos y bebidas preparados: platos listos para el consumo, arepas, pizzas, pastas con o sin relleno, burritos mexicanos, tacos mexicanos, empanadas, panzerotis, tamales, pasabocas, ensaladas de frutas, salpicón, sándwich, hormigas culonas y lechona.õ_x0000_	_x0000_³_x0000__x0008__x0002__x0000_Agotamiento de etiquetas; autorización por adición y/o cambio de presentaciones comerciales de bebidas alcohólicas de hasta dos (2) contenidos volumétricos o diseño de etiquetas. _x001A__x0000_
_x0000_²_x0000_	_x0000_¾_x0000__x0008__x0002__x0000_Agotamiento de etiquetas; autorización por adición y/o cambio de presentaciones comerciales de bebidas alcohólicas de tres (3) hasta cuatro (4) contenidos volumétricos o diseño de etiquetas._x001A__x0000_
_x0000_½_x0000_	_x0000_º_x0000__x0008__x0001__x0000_Agotamiento de etiquetas; autorización por adición y/o cambio de presentaciones comerciales de bebidas alcohólicas de cinco (5) contenidos volumétricos o diseño de etiquetas en adelante._x001A__x0000_
_x0000_q_x0001__x0008__x0002__x0000_Visita de certificación o renovación de certificación de Buenas Prácticas de Manufactura (BPM) a laboratorios de Productos Fitoterapeúticos, establecimientos fabricantes de medicamentos homeopáticos ó establecimientos con planta o áreas dedicadas exclusivamente a la producción de Suplementos Dietarios en el Exterior: Zona 3: Europa; Asia; Oceanía; México y Argentina.^_x0001_	_x0000_d_x0001_
_x0000_s_x0001__x0008__x0002__x0000_Visitas de ampliación a la certificación de Buenas Prácticas de Manufactura (BPM) a laboratorios de Medicamentos, Productos Fitoterapéuticos, establecimientos fabricantes de medicamentos homeopáticos ó establecimientos con planta o áreas dedicadas exclusivamente a la producción de Suplementos Dietarios en el Exterior: Zona 3: Europa, Asia, Oceanía , México y Argentina.`_x0001_	_x0000_f_x0001_
_x0000_Í_x0000__x0008__x0002__x0000_Certificado de inspección sanitaria para la nacionalización de alimentos terminados por 1 (un) Lote del Cargamento y por 1 (un) Lote a Inspeccionar. Sólo se aceptará el pago de esta Tarifa vía electrónica._x0000__x000B__x0000_Ì_x0000_
_x0000_Û_x0000__x0008__x0001__x0000_Certificado de inspección sanitaria para la nacionalización de alimentos terminados de 2 (dos) a 8 (ocho) Lotes del Cargamento y por 2 (dos) Lotes a Inspeccionar. Sólo se aceptará el pago de esta Tarifa vía electrónica.£_x0000__x000B__x0000_á_x0000__x0008__x0001__x0000_Certificado de inspección sanitaria para la nacionalización de alimentos terminados de 9 (nueve) a 15 (quince) Lotes del Cargamento y por 3 (tres) Lotes a Inspeccionar. Sólo se aceptará el pago de esta Tarifa vía electrónica.©_x0000__x000B__x0000_ì_x0000__x0008__x0001__x0000_Certificado de inspección sanitaria para la nacionalización de alimentos terminados de 16 (dieciséis) a 25 (veinticinco) Lotes del Cargamento y por 5 (cinco) Lotes a Inspeccionar. Sólo se aceptará el pago de esta Tarifa vía electrónica.´_x0000__x000B__x0000_ê_x0000__x0008__x0001__x0000_Certificado de inspección sanitaria para la nacionalización de alimentos terminados de 26 (veintiséis) a 50 (cincuenta) Lotes del Cargamento y por 8 (ocho) Lotes a Inspeccionar. Sólo se aceptará el pago de esta Tarifa vía electrónica.²_x0000__x000B__x0000_ë_x0000__x0008__x0001__x0000_Certificado de inspección sanitaria para la nacionalización de alimentos terminados de 51 (cincuenta y uno) Lotes del Cargamento en adelante y por 10 (diez) Lotes a Inspeccionar. Sólo se aceptará el pago de esta Tarifa vía electrónica.³_x0000__x000B__x0000_%_x0001__x0008__x0002__x0000_Autorización del sistema de inspección oficial para carne, productos cárnicos comestibles o derivados cárnicos de países exportadores que desean admisibilidad de sus productos en Colombia, ubicados en la Zona 3: Europa; Asia; Oceanía; México y Argentina, Más 212,71 SMLDV por visita adicional.ë_x0000_	_x0000_ñ_x0000_
_x0000_Æ_x0000__x0008__x0002__x0000_Visitas de certificación o renovación de certificación Buenas Prácticas de Manufactura (BPM): Establecimientos de gases medicinales en el exterior: Zona 3: Europa; Asia; Oceanía; México y Argentina.³_x0000_	_x0000_¹_x0000_
_x0000_»_x0000__x0008__x0002__x0000_Visitas de ampliación a la certificación de Buenas Prácticas de Manufactura (BPM): Establecimientos de gases medicinales en el exterior: Zona 3: Europa; Asia; Oceanía; México y Argentina.§_x0000_	_x0000_¯_x0000_
_x0000_æ_x0000__x0008__x0002__x0000_Visita de autorización a establecimientos de carne y/o productos cárnicos comestibles de países exportadores que desean admisibilidad de  sus productos en Colombia, ubicados en la Zona 3: Europa; Asia; Oceanía; México y Argentina.Ó_x0000_	_x0000_Ù_x0000_
_x0000_ò_x0000__x0008__x0001__x0000_Certificado de Inspección Sanitaria para la nacionalización y exportación de Bebidas Alcohólicas, de uno (1) a diez (10) lotes incluidos en el cargamento por un (1) lote a inspeccionar . Sólo se aceptará el pago de esta Tarifa vía electrónica»_x0000__x000B__x0000_ò_x0000__x0008__x0001__x0000_Certificado de Inspección Sanitaria para nacionalización y exportación de Bebidas Alcohólicas, de once (11) lotes o más incluidos en el cargamento y por cuatro (4)  lotes a inspeccionar. Sólo se aceptará el pago de esta Tarifa vía electrónica»_x0000__x000B__x0000_¶_x0000__x0008__x0002__x0000_Certificación o renovación de certificación de Buenas Prácticas de Manufactura (BPM) a laboratorios de medicamentos en el Exterior: Zona 3: Europa; Asia; Oceanía; México y Argentina.£_x0000_	_x0000_©_x0000_
_x0000_®_x0000__x0008__x0001__x0000_Alimentos adicionados y/o enriquecidos y/o fortificados y/o con vitaminas, minerales, aminoácidos, proteínas, oligoelementos, ácidos grasos o con declaraciones nutricionales._x0000_	_x0000_|_x0000__x0008__x0001__x0000_Derivados de la Pesca: conservas, semiconservas y preparados, preparados con crustáceos, moluscos y preparados con moluscos.Y_x0000_	_x0000_:_x0000__x0000_Certificación de exportación de Medicamentos homeopáticos.O_x0000__x0000_Autorización importación como medicamento vital no disponible para un paciente._x0000__x0000_Autorización de importación de muestra sin valor comercial desde uno (1) a cinco (5) productos de bebidas alcohólicas y alimentos.¹_x0000__x0000_Inspección oficial de la Carne y Productos Cárnicos Comestibles en Plantas de Beneficio de Aves, Bovinos, Bufalinos y Porcinos con Asignación de un Inspector Auxiliar por Hora Nocturna.f_x0001__x0000_Certificado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transformación)._x0000__x0000_Liberación de lotes precomercialización de vacunas, sueros de origen animal, productos hemoderivados y otros productos biológicos8_x0001__x0000_Visitas de certificación o renovación de la certificación de Buenas Prácticas de Laboratorio (BPL) a establecimientos externos que presten servicios de Control de Calidad de Medicamentos, ubicados en el Exterior. Zona 1: Centroamérica; El Caribe excepto Puerto Rico; Suramérica excepto Brasil, Chile y Argentina._x0008__x0000__x0000_Año 2015_x0008__x0000__x0000_Año 2016_x0008__x0000__x0000_Año 2017_x0008__x0000__x0000_Año 2018_x0008__x0000__x0000_Año 2019_x0008__x0000__x0000_Año 2014_x000F__x0000__x0000_Aumento SMLDV %_x000E__x0000__x0000_SMLDV Ajustado3_x0001__x0008__x0004__x0000_Leche líquida entera, leche líquida semidescremada, leche líquida descremada, leche en polvo entera, leche en polvo semidescremada, leche en polvo descremada, fórmulas para lactantes,  alimentos sustitutos y complementarios de la leche materna, alimentos infantiles a base de leche, mezcla láctea en polvo. _x0000_	_x0000_¶_x0000_
_x0000_
_x0001_	_x0000__x0019__x0001_
_x0000_8_x0002__x0000_Visitas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1: Centroamérica, El Caribe excepto Puerto Rico, Suramérica excepto Brasil, Chile y Argentina_x0000__x0000_Autorización de importación de muestra sin valor comercial desde seis (6) a diez (10) productos de bebidas alcohólicas y alimentos._x0000__x0000_Autorización de importación de muestra sin valor comercial desde once (11) a quince (15) productos de bebidas alcohólicas y alimentos._x0000__x0000_Autorización de importación de muestra sin valor comercial desde dieciséis (16) a veinte (20) productos de bebidas alcohólicas y alimentos.¹_x0000__x0000_Visita de clasificación en plantas de beneficio animal por razón de su capacidad de sacrificio, disponibilidades técnicas, de dotación  y de cumplimiento de la reglamentación sanitaria. _x0000__x0000_CERTIFICACIONES Y AUTORIZACIONES_x0004__x0000__x0000_Item_x0006__x0000__x0000_Tarifa_x0005__x0000__x0000_$ Día_x0008__x0000__x0000_Año 2012_x0008__x0000__x0000_Año 2013_x000E__x0000__x0000_Tarifas Nuevas_x000F__x0000__x0000_Ajuste al Costo_x0012__x0000__x0000_Agrupación Tarifas_x0015__x0000__x0000_Exclusión del manual _x0011__x0000__x0000_Control de Cambio_x0016__x0000__x0000_Dirección de Alimentos_x0006__x0000__x0000_4058-5__x0000__x0000_Certificado de inspección sanitaria de materias primas para elaborar productos para exportación#_x0000__x0000_Modificación de Registro Sanitario _x0006__x0000__x0000_4096-1_x0006__x0000__x0000_4096-2_x0006__x0000__x0000_4096-3_x0006__x0000__x0000_4096-4Å_x0000__x0008__x0001__x0000_Inspección oficial de la carne  y productos cárnicos comestibles en plantas de beneficio de animales de las diferentes especies destinadas para consumo humano por hora, bajo el decreto 1500 de 2007¨_x0000__x000E__x0000_±_x0000__x0008__x0006__x0000_Inspección oficial de la carne  y productos cárnicos comestibles en plantas de beneficio de Aves, Bovinos, Bufalinos y Porcinos con asignación de un inspector auxiliar por hora.\_x0000_	_x0000_c_x0000_
_x0000_k_x0000_	_x0000_l_x0000_
_x0000_w_x0000_	_x0000_x_x0000_
_x0000_±_x0000__x0008__x0008__x0000_Inspección oficial de la carne y productos cárnicos comestibles en plantas de beneficio de Aves, Bovinos, Bufalinos y Porcinos con asignación de un inspector oficial  por hora. [_x0000_	_x0000_`_x0000_
_x0000_a_x0000_	_x0000_b_x0000_
_x0000_j_x0000_	_x0000_k_x0000_
_x0000_v_x0000_	_x0000_w_x0000_
_x0000_ø_x0000__x0000_Pago adicional por la disponibilidad para la prestación del servicio en horarios adicionales (nocturnos, dominical y festivos diurnos y dominical y festivos nocturnos) - Pago Adicional a la tarifa que corresponda (códigos 4050-4057-4058-4073-4078)._x0019__x0000__x0000_Dirección de Dispositivoso_x0000__x0000_Concepto técnico especializado para reactivos de diagnóstico categoría III, que no sean de paises de referencia_x0007__x0000__x0000_4002-36x_x0000__x0000_Certificacion por registro sanitario de dispositivo medico, asociado a recall, alertas saniarias e informes de seguridadY_x0000__x0008__x0001__x0000_Concepto técnico para reactivos de diagnóstico utilizados en protocolos de investigación._x0016__x0000_	_x0000_Ä_x0000__x0000_Modificaciones de Registro Saniatario de Dispositivos Médicos o Reactivos de Diagnostico in-vitro, referidas a: cambios, adiciones o exclusiones del tituar, fabicante,</v>
          </cell>
          <cell r="D126">
            <v>135.59</v>
          </cell>
          <cell r="E126">
            <v>4827954</v>
          </cell>
        </row>
        <row r="127">
          <cell r="B127">
            <v>2025</v>
          </cell>
          <cell r="C127" t="e">
            <v>#N/A</v>
          </cell>
          <cell r="D127">
            <v>129.01</v>
          </cell>
          <cell r="E127">
            <v>4593660</v>
          </cell>
        </row>
        <row r="128">
          <cell r="B128">
            <v>2026</v>
          </cell>
          <cell r="C128" t="str">
            <v>Formas de presentación semisólidas: jaleas, otras presentaciones semisólidas.</v>
          </cell>
          <cell r="D128">
            <v>129.84</v>
          </cell>
          <cell r="E128">
            <v>4623213</v>
          </cell>
        </row>
        <row r="130">
          <cell r="B130" t="str">
            <v>ANÁLISIS DE LABORATORIO PARA VERIFICAR LA CALIDAD DE LOS ALIMENTOS, BEBIDAS Y OTROS MATERIALES PARA CONSUMO Y USO HUMANO</v>
          </cell>
        </row>
        <row r="132">
          <cell r="B132" t="str">
            <v>Código</v>
          </cell>
          <cell r="C132" t="str">
            <v>Concepto</v>
          </cell>
          <cell r="D132" t="str">
            <v>UVT</v>
          </cell>
          <cell r="E132" t="str">
            <v>TARIFA $</v>
          </cell>
        </row>
        <row r="133">
          <cell r="B133">
            <v>2030</v>
          </cell>
          <cell r="C133" t="str">
            <v>Alimentos adicionados y/o enriquecidos y/o fortificados con vitaminas, minerales, aminoácidos, proteínas, oligoelementos, ácidos grasos y otros; complementos alimenticios en presentaciones farmacéuticas.</v>
          </cell>
          <cell r="D133">
            <v>108.47</v>
          </cell>
          <cell r="E133">
            <v>3862292</v>
          </cell>
        </row>
        <row r="134">
          <cell r="B134">
            <v>2031</v>
          </cell>
          <cell r="C134" t="str">
            <v>Leche en polvo: entera, semidescremada y descremada, y/o adicionada y/o fortificada con vitaminas y/o minerales y/u otros.</v>
          </cell>
          <cell r="D134">
            <v>69.03</v>
          </cell>
          <cell r="E134">
            <v>2457952</v>
          </cell>
        </row>
        <row r="135">
          <cell r="B135">
            <v>2032</v>
          </cell>
          <cell r="C135" t="str">
            <v>Carne y derivados cárnicos.</v>
          </cell>
          <cell r="D135">
            <v>75.599999999999994</v>
          </cell>
          <cell r="E135">
            <v>2691890</v>
          </cell>
        </row>
        <row r="136">
          <cell r="B136">
            <v>2033</v>
          </cell>
          <cell r="C136" t="e">
            <v>#N/A</v>
          </cell>
          <cell r="D136">
            <v>57.52</v>
          </cell>
          <cell r="E136">
            <v>2048115</v>
          </cell>
        </row>
        <row r="137">
          <cell r="B137">
            <v>2034</v>
          </cell>
          <cell r="C137" t="str">
            <v>Derivados Lácteos.</v>
          </cell>
          <cell r="D137">
            <v>91.21</v>
          </cell>
          <cell r="E137">
            <v>3247715</v>
          </cell>
        </row>
        <row r="138">
          <cell r="B138">
            <v>2035</v>
          </cell>
          <cell r="C138" t="str">
            <v>Derivados de la pesca (conservas, semiconservas y preparados).</v>
          </cell>
          <cell r="D138">
            <v>38.619999999999997</v>
          </cell>
          <cell r="E138">
            <v>1375143</v>
          </cell>
        </row>
        <row r="139">
          <cell r="B139">
            <v>2036</v>
          </cell>
          <cell r="C139" t="str">
            <v>Frutas y hortalizas: mermeladas, jaleas, conservas de frutas, bocadillos, encurtidos, verduras, legumbres, raíces, bulbos, tubérculos o rizomas crudos o procesados, oleaginosas.</v>
          </cell>
          <cell r="D139">
            <v>59.99</v>
          </cell>
          <cell r="E139">
            <v>2136064</v>
          </cell>
        </row>
        <row r="140">
          <cell r="B140">
            <v>2037</v>
          </cell>
          <cell r="C140" t="str">
            <v>Granos, granulados, cereales, y derivados, harinas y derivados, extruidos o texturizados y pastas alimenticias, crudos o procesados.</v>
          </cell>
          <cell r="D140">
            <v>68.209999999999994</v>
          </cell>
          <cell r="E140">
            <v>2428754</v>
          </cell>
        </row>
        <row r="141">
          <cell r="B141">
            <v>2038</v>
          </cell>
          <cell r="C141" t="str">
            <v>Alimentos y bebidas dietéticas, hidratantes, carbonatadas, cremas no lácteas.</v>
          </cell>
          <cell r="D141">
            <v>56.7</v>
          </cell>
          <cell r="E141">
            <v>2018917</v>
          </cell>
        </row>
        <row r="142">
          <cell r="B142">
            <v>2039</v>
          </cell>
          <cell r="C142" t="str">
            <v>Bebidas estimulantes: café, té, mate, aromática, chocolate, cocoa, tisanas.</v>
          </cell>
          <cell r="D142">
            <v>46.84</v>
          </cell>
          <cell r="E142">
            <v>1667832</v>
          </cell>
        </row>
        <row r="143">
          <cell r="B143">
            <v>2040</v>
          </cell>
          <cell r="C143" t="str">
            <v>Gaseosas, refrescos saborizados, cervezas no alcohólicas, aguas envasadas, helados de agua, hielo para consumo directo, granizados.</v>
          </cell>
          <cell r="D143">
            <v>59.17</v>
          </cell>
          <cell r="E143">
            <v>2106867</v>
          </cell>
        </row>
        <row r="144">
          <cell r="B144">
            <v>2041</v>
          </cell>
          <cell r="C144" t="str">
            <v>Azúcares y derivados: azúcar, melazas, productos de confitería, miel de abejas y sus derivados, panela, chocolates y sus sucedáneos, gelatina y sus derivados.</v>
          </cell>
          <cell r="D144">
            <v>62.45</v>
          </cell>
          <cell r="E144">
            <v>2223658</v>
          </cell>
        </row>
        <row r="145">
          <cell r="B145">
            <v>2042</v>
          </cell>
          <cell r="C145" t="str">
            <v>Especias, condimentos, salsas, aderezo, vinagre, mayonesa, mostaza, sal para consumo humano.</v>
          </cell>
          <cell r="D145">
            <v>78.069999999999993</v>
          </cell>
          <cell r="E145">
            <v>2779839</v>
          </cell>
        </row>
        <row r="146">
          <cell r="B146">
            <v>2043</v>
          </cell>
          <cell r="C146" t="str">
            <v>Grasas, aceites, mezclas de aceites, margarinas, manteca comestible, minarinas, emulsiones para untar (esparcibles), aliñado graso.</v>
          </cell>
          <cell r="D146">
            <v>49.31</v>
          </cell>
          <cell r="E146">
            <v>1755782</v>
          </cell>
        </row>
        <row r="147">
          <cell r="B147">
            <v>2044</v>
          </cell>
          <cell r="C147" t="str">
            <v>Margarinas, minarinas y emulsiones para untar con vitaminas.</v>
          </cell>
          <cell r="D147">
            <v>53.41</v>
          </cell>
          <cell r="E147">
            <v>1901770</v>
          </cell>
        </row>
        <row r="148">
          <cell r="B148">
            <v>2045</v>
          </cell>
          <cell r="C148" t="str">
            <v>Licores: aguardiente, whisky, cogñac, brandy, ron, vodka, ginebra, gyn, tequila, licor, cremas, licor anisado, pisco, grapa, cachaza, licores saborizados.</v>
          </cell>
          <cell r="D148">
            <v>35.340000000000003</v>
          </cell>
          <cell r="E148">
            <v>1258352</v>
          </cell>
        </row>
        <row r="149">
          <cell r="B149">
            <v>2046</v>
          </cell>
          <cell r="C149" t="str">
            <v>Vinos, cocteles y aperitivos, refrescos vínicos.</v>
          </cell>
          <cell r="D149">
            <v>40.270000000000003</v>
          </cell>
          <cell r="E149">
            <v>1433894</v>
          </cell>
        </row>
        <row r="150">
          <cell r="B150">
            <v>2047</v>
          </cell>
          <cell r="C150" t="str">
            <v>Cervezas</v>
          </cell>
          <cell r="D150">
            <v>39.44</v>
          </cell>
          <cell r="E150">
            <v>1404341</v>
          </cell>
        </row>
        <row r="151">
          <cell r="B151">
            <v>2048</v>
          </cell>
          <cell r="C151" t="str">
            <v>Análisis de migración global y de migración específica de metales pesados (Cd, Pb, Hg y Cr) en materiales y objetos poliméricos plásticos destinados a entrar en contacto con alimentos y bebidas para consumo humano.</v>
          </cell>
          <cell r="D151">
            <v>66.56</v>
          </cell>
          <cell r="E151">
            <v>2370002</v>
          </cell>
        </row>
        <row r="152">
          <cell r="B152">
            <v>2049</v>
          </cell>
          <cell r="C152" t="str">
            <v>Análisis de materias primas, aditivos, otros.</v>
          </cell>
          <cell r="D152">
            <v>37.799999999999997</v>
          </cell>
          <cell r="E152">
            <v>1345945</v>
          </cell>
        </row>
        <row r="153">
          <cell r="B153">
            <v>2050</v>
          </cell>
          <cell r="C153" t="str">
            <v>Análisis de vitaminas (Valor por c/u).</v>
          </cell>
          <cell r="D153">
            <v>41.09</v>
          </cell>
          <cell r="E153">
            <v>1463092</v>
          </cell>
        </row>
        <row r="154">
          <cell r="B154">
            <v>2051</v>
          </cell>
          <cell r="C154" t="str">
            <v>Análisis de Micotoxinas (Valor por c/u).</v>
          </cell>
          <cell r="D154">
            <v>31.23</v>
          </cell>
          <cell r="E154">
            <v>1112007</v>
          </cell>
        </row>
        <row r="155">
          <cell r="B155">
            <v>2052</v>
          </cell>
          <cell r="C155" t="str">
            <v>Análisis de metales por absorción atómica o ICP (Valor por c/u).</v>
          </cell>
          <cell r="D155">
            <v>32.049999999999997</v>
          </cell>
          <cell r="E155">
            <v>1141205</v>
          </cell>
        </row>
        <row r="156">
          <cell r="B156">
            <v>2053</v>
          </cell>
          <cell r="C156" t="str">
            <v>Análisis de trazas de metales en horno de grafito por absorción atómica o ICP (Valor por c/u).</v>
          </cell>
          <cell r="D156">
            <v>24.65</v>
          </cell>
          <cell r="E156">
            <v>877713</v>
          </cell>
        </row>
        <row r="157">
          <cell r="B157">
            <v>2054</v>
          </cell>
          <cell r="C157" t="str">
            <v>Análisis varios (colorantes, conservantes, grado alcohólico, Metanol.)</v>
          </cell>
          <cell r="D157">
            <v>27.94</v>
          </cell>
          <cell r="E157">
            <v>994860</v>
          </cell>
        </row>
        <row r="158">
          <cell r="B158">
            <v>2055</v>
          </cell>
          <cell r="C158" t="str">
            <v>Análisis de residuos de plaguicidas: organofosforados, organoclorados y carbamatos.</v>
          </cell>
          <cell r="D158">
            <v>131.47999999999999</v>
          </cell>
          <cell r="E158">
            <v>4681609</v>
          </cell>
        </row>
        <row r="159">
          <cell r="B159">
            <v>2056</v>
          </cell>
          <cell r="C159" t="str">
            <v>Análisis microbiológico de alimentos.</v>
          </cell>
          <cell r="D159">
            <v>43.55</v>
          </cell>
          <cell r="E159">
            <v>1550685</v>
          </cell>
        </row>
        <row r="160">
          <cell r="B160">
            <v>2057</v>
          </cell>
          <cell r="C160" t="str">
            <v>Análisis microbiológicos especiales.</v>
          </cell>
          <cell r="D160">
            <v>24.65</v>
          </cell>
          <cell r="E160">
            <v>877713</v>
          </cell>
        </row>
        <row r="161">
          <cell r="B161">
            <v>2058</v>
          </cell>
          <cell r="C161" t="str">
            <v>Análisis microscópico de alimentos.</v>
          </cell>
          <cell r="D161">
            <v>29.58</v>
          </cell>
          <cell r="E161">
            <v>1053256</v>
          </cell>
        </row>
        <row r="162">
          <cell r="B162">
            <v>2059</v>
          </cell>
          <cell r="C162" t="str">
            <v>Leche líquida higienizada entera, semidescremada y descremada adicionada o no con fibra, y/o adicionada y/o fortificada con vitaminas y minerales.</v>
          </cell>
          <cell r="D162">
            <v>69.849999999999994</v>
          </cell>
          <cell r="E162">
            <v>2487149</v>
          </cell>
        </row>
        <row r="163">
          <cell r="B163">
            <v>2060</v>
          </cell>
          <cell r="C163" t="str">
            <v>Alimentos sustitutos y complementarios de la leche materna.</v>
          </cell>
          <cell r="D163">
            <v>71.489999999999995</v>
          </cell>
          <cell r="E163">
            <v>2545545</v>
          </cell>
        </row>
        <row r="164">
          <cell r="B164">
            <v>2061</v>
          </cell>
          <cell r="C164" t="str">
            <v>Alimentos infantiles.</v>
          </cell>
          <cell r="D164">
            <v>74.78</v>
          </cell>
          <cell r="E164">
            <v>2662692</v>
          </cell>
        </row>
        <row r="165">
          <cell r="B165">
            <v>2062</v>
          </cell>
          <cell r="C165" t="str">
            <v>Alimentos y bebidas de imitación o fantasía.</v>
          </cell>
          <cell r="D165">
            <v>69.849999999999994</v>
          </cell>
          <cell r="E165">
            <v>2487149</v>
          </cell>
        </row>
        <row r="166">
          <cell r="B166">
            <v>2063</v>
          </cell>
          <cell r="C166" t="str">
            <v>Alimentos y bebidas preparados: platos listos para el consumo, arepas, pizzas, pastas con o sin relleno, burritos mexicanos, tacos mexicanos, empanadas, tamales, pasabocas, cereales, granos, tubérculos, hortalizas, ensaladas de frutas, salpicón.</v>
          </cell>
          <cell r="D166">
            <v>45.2</v>
          </cell>
          <cell r="E166">
            <v>1609437</v>
          </cell>
        </row>
        <row r="167">
          <cell r="B167">
            <v>2064</v>
          </cell>
          <cell r="C167" t="str">
            <v>Alimentos diversos: huevo en conserva, liofilizados, pasteurizados, levadura, aditivos de uso directo para el consumidor.</v>
          </cell>
          <cell r="D167">
            <v>49.31</v>
          </cell>
          <cell r="E167">
            <v>1755782</v>
          </cell>
        </row>
        <row r="168">
          <cell r="B168">
            <v>2065</v>
          </cell>
          <cell r="C168" t="str">
            <v>Materias primas: Alcohol extraneutro o rectificado, alcohol vínico, alcohol de malta, alcohol de cereales, tafias.</v>
          </cell>
          <cell r="D168">
            <v>43.55</v>
          </cell>
          <cell r="E168">
            <v>1550685</v>
          </cell>
        </row>
        <row r="169">
          <cell r="B169">
            <v>2066</v>
          </cell>
          <cell r="C169" t="str">
            <v>Análisis de incentivos en contacto con alimentos.</v>
          </cell>
          <cell r="D169">
            <v>55.06</v>
          </cell>
          <cell r="E169">
            <v>1960522</v>
          </cell>
        </row>
        <row r="170">
          <cell r="B170">
            <v>2067</v>
          </cell>
          <cell r="C170" t="str">
            <v>Determinación de especie cárnica.</v>
          </cell>
          <cell r="D170">
            <v>23.01</v>
          </cell>
          <cell r="E170">
            <v>819318</v>
          </cell>
        </row>
        <row r="171">
          <cell r="B171">
            <v>2068</v>
          </cell>
          <cell r="C171" t="str">
            <v>Análisis cualitativo de eventos de transformación para la detección de organismos genéticamente modificados. Más 5,72 UVT por Análisis cualitativo adicional de eventos de transformación para la detección de organismos genéticamente modificados.</v>
          </cell>
          <cell r="D171">
            <v>16.71</v>
          </cell>
          <cell r="E171">
            <v>594993</v>
          </cell>
        </row>
        <row r="172">
          <cell r="B172">
            <v>2069</v>
          </cell>
          <cell r="C172" t="str">
            <v>Análisis cuantitativo (adicional al análisis cualitativo) por evento de transformación para la detección de organismos genéticamente modificados.</v>
          </cell>
          <cell r="D172">
            <v>13.54</v>
          </cell>
          <cell r="E172">
            <v>482119</v>
          </cell>
        </row>
        <row r="174">
          <cell r="B174" t="str">
            <v>ASIGNACIÓN, RECONOCIMIENTO O RENOVACIÓN DE CÓDIGO DE NOTIFICACIÓN SANITARIA OBLIGATORIA PARA PRODUCTOS DE HIGIENE DOMÉSTICA Y PRODUCTOS ABSORBENTES DE HIGIENE PERSONAL</v>
          </cell>
        </row>
        <row r="176">
          <cell r="B176" t="str">
            <v>Código</v>
          </cell>
          <cell r="C176" t="str">
            <v>Concepto</v>
          </cell>
          <cell r="D176" t="str">
            <v>UVT</v>
          </cell>
          <cell r="E176" t="str">
            <v>TARIFA $</v>
          </cell>
        </row>
        <row r="177">
          <cell r="B177">
            <v>3010</v>
          </cell>
          <cell r="C177" t="str">
            <v>Asignación, reconocimiento o renovación de código de notificación sanitaria obligatoria para productos de higiene doméstica y absorbente de higiene personal.</v>
          </cell>
          <cell r="D177">
            <v>42.14</v>
          </cell>
          <cell r="E177">
            <v>1500479</v>
          </cell>
        </row>
        <row r="179">
          <cell r="B179" t="str">
            <v>REGISTRO SANITARIO DE DISPOSITIVOS MÉDICOS Y/O RENOVACIÓN REGISTRO SANITARIO DE DISPOSITIVOS MÉDICOS</v>
          </cell>
        </row>
        <row r="181">
          <cell r="B181" t="str">
            <v>Código</v>
          </cell>
          <cell r="C181" t="str">
            <v>Concepto</v>
          </cell>
          <cell r="D181" t="str">
            <v>UVT</v>
          </cell>
          <cell r="E181" t="str">
            <v>TARIFA $</v>
          </cell>
        </row>
        <row r="182">
          <cell r="B182">
            <v>3003</v>
          </cell>
          <cell r="C182" t="str">
            <v>Registro sanitario o renovación automática para dispositivos médicos y equipos biomédicos que no sean de tecnología controlada Clase I y IIa.</v>
          </cell>
          <cell r="D182">
            <v>74.78</v>
          </cell>
          <cell r="E182">
            <v>2662692</v>
          </cell>
        </row>
        <row r="183">
          <cell r="B183">
            <v>3004</v>
          </cell>
          <cell r="C183" t="str">
            <v>Registro sanitario o renovación para dispositivos médicos y equipos biomédicos que no sean de tecnología controlada Clase IIb y III.</v>
          </cell>
          <cell r="D183">
            <v>84.64</v>
          </cell>
          <cell r="E183">
            <v>3013777</v>
          </cell>
        </row>
        <row r="184">
          <cell r="B184">
            <v>3005</v>
          </cell>
          <cell r="C184" t="str">
            <v>Permiso de comercialización para equipos biomédicos de tecnología controlada.</v>
          </cell>
          <cell r="D184">
            <v>85.46</v>
          </cell>
          <cell r="E184">
            <v>3042975</v>
          </cell>
        </row>
        <row r="186">
          <cell r="B186" t="str">
            <v>REGISTRO SANITARIO DE PRODUCTOS PLAGUICIDAS DE USO DOMÉSTICO Y/O RENOVACIÓN REGISTRO SANITARIO DE PRODUCTOS PLAGUICIDAS DE USO DOMÉSTICO</v>
          </cell>
        </row>
        <row r="188">
          <cell r="B188" t="str">
            <v>Código</v>
          </cell>
          <cell r="C188" t="str">
            <v>Concepto</v>
          </cell>
          <cell r="D188" t="str">
            <v>UVT</v>
          </cell>
          <cell r="E188" t="str">
            <v>TARIFA $</v>
          </cell>
        </row>
        <row r="189">
          <cell r="B189">
            <v>3006</v>
          </cell>
          <cell r="C189" t="str">
            <v>Plaguicidas de uso doméstico o de uso en salud pública.</v>
          </cell>
          <cell r="D189">
            <v>156.94999999999999</v>
          </cell>
          <cell r="E189">
            <v>5588519</v>
          </cell>
        </row>
        <row r="191">
          <cell r="B191" t="str">
            <v>REGISTRO SANITARIO Y/O RENOVACIÓN REGISTRO SANITARIO DE REACTIVOS DE DIAGNÓSTICO IN VITRO</v>
          </cell>
        </row>
        <row r="193">
          <cell r="B193" t="str">
            <v>Código</v>
          </cell>
          <cell r="C193" t="str">
            <v>Concepto</v>
          </cell>
          <cell r="D193" t="str">
            <v>UVT</v>
          </cell>
          <cell r="E193" t="str">
            <v>TARIFA $</v>
          </cell>
        </row>
        <row r="194">
          <cell r="B194">
            <v>3040</v>
          </cell>
          <cell r="C194" t="str">
            <v>Registro sanitario nuevo o renovación automática de reactivos de diagnóstico in-vitro categoría I - II: 1 (un) producto.</v>
          </cell>
          <cell r="D194">
            <v>49.31</v>
          </cell>
          <cell r="E194">
            <v>1755782</v>
          </cell>
        </row>
        <row r="195">
          <cell r="B195">
            <v>3041</v>
          </cell>
          <cell r="C195" t="str">
            <v>Registro sanitario nuevo o renovación automática de reactivos de diagnóstico in-vitro categoría I - II: 2 (dos) productos.</v>
          </cell>
          <cell r="D195">
            <v>69.03</v>
          </cell>
          <cell r="E195">
            <v>2457952</v>
          </cell>
        </row>
        <row r="196">
          <cell r="B196">
            <v>3042</v>
          </cell>
          <cell r="C196" t="str">
            <v>Registro sanitario nuevo o renovación automática de reactivos de diagnóstico in-vitro categoría I - II: 3 (tres) productos.</v>
          </cell>
          <cell r="D196">
            <v>88.75</v>
          </cell>
          <cell r="E196">
            <v>3160122</v>
          </cell>
        </row>
        <row r="197">
          <cell r="B197">
            <v>3043</v>
          </cell>
          <cell r="C197" t="str">
            <v>Registro sanitario nuevo o renovación automática de reactivos de diagnóstico in-vitro categoría I - II: 4 (cuatro) productos.</v>
          </cell>
          <cell r="D197">
            <v>109.29</v>
          </cell>
          <cell r="E197">
            <v>3891490</v>
          </cell>
        </row>
        <row r="198">
          <cell r="B198">
            <v>3044</v>
          </cell>
          <cell r="C198" t="str">
            <v>Registro sanitario nuevo o renovación automática de reactivos de diagnóstico in-vitro categoría I - II: 5 (cinco) productos.</v>
          </cell>
          <cell r="D198">
            <v>129.01</v>
          </cell>
          <cell r="E198">
            <v>4593660</v>
          </cell>
        </row>
        <row r="199">
          <cell r="B199">
            <v>3045</v>
          </cell>
          <cell r="C199" t="str">
            <v xml:space="preserve">楴慣搠⁥敲捡楴潶⁳敤搠慩湧珳楴潣椠⵮楶牴⁯慣整潧⁡⁉‭䥉›‶猨楥⥳瀠潲畤瑣獯簮_x0000_敒楧瑳潲猠湡瑩牡潩渠敵潶漠爠湥癯捡⁮畡潴楴慣搠⁥敲捡楴潶⁳敤搠慩湧珳楴潣椠⵮楶牴⁯慣整潧⁡⁉‭䥉›‷猨敩整 牰摯捵潴⹳{刀来獩牴⁯慳楮慴楲⁯畮癥⁯⁯敲潮慶楣滳愠瑵浯瓡捩⁡敤爠慥瑣癩獯搠⁥楤条瑳捩⁯湩瘭瑩潲挠瑡来牯懭䤠ⴠ䤠㩉㠠⠠捯潨 牰摯捵潴⹳|刀来獩牴⁯慳楮慴楲⁯畮癥⁯⁯敲潮慶楣滳愠瑵浯瓡捩⁡敤爠慥瑣癩獯搠⁥楤条瑳捩⁯湩瘭瑩潲挠瑡来牯懭䤠ⴠ䤠㩉㤠⠠畮癥⥥瀠潲畤瑣獯簮_x0000_敒楧瑳潲猠湡瑩牡潩渠敵潶漠爠湥癯捡⁮畡潴楴慣搠⁥敲捡楴潶⁳敤搠慩湧珳楴潣椠⵮楶牴⁯慣整潧⁡⁉‭䥉›〱⠠楤穥 牰摯捵潴⹳|刀来獩牴⁯慳楮慴楲⁯畮癥⁯⁯敲潮慶楣滳愠瑵浯瓡捩⁡敤爠慥瑣癩獯搠⁥楤条瑳捩⁯湩瘭瑩潲挠瑡来牯懭䤠ⴠ䤠㩉ㄠ‱漨据⥥瀠潲畤瑣獯簮_x0000_敒楧瑳潲猠湡瑩牡潩渠敵潶漠爠湥癯捡⁮畡潴楴慣搠⁥敲捡楴潶⁳敤搠慩湧珳楴潣椠⵮楶牴⁯慣整潧⁡⁉‭䥉›㈱⠠潤散 牰摯捵潴⹳}刀来獩牴⁯慳楮慴楲⁯畮癥⁯⁯敲潮慶楣滳愠瑵浯瓡捩⁡敤爠慥瑣癩獯搠⁥楤条瑳捩⁯湩瘭瑩潲挠瑡来牯懭䤠ⴠ䤠㩉ㄠ″琨敲散 牰摯捵潴⹳刀来獩牴⁯慳楮慴楲⁯畮癥⁯⁯敲潮慶楣滳愠瑵浯瓡捩⁡敤爠慥瑣癩獯搠⁥楤条瑳捩⁯湩瘭瑩潲挠瑡来牯懭䤠ⴠ䤠㩉ㄠ‴挨瑡牯散 牰摯捵潴⹳~刀来獩牴⁯慳楮慴楲⁯畮癥⁯⁯敲潮慶楣滳愠瑵浯瓡捩⁡敤爠慥瑣癩獯搠⁥楤条瑳捩⁯湩瘭瑩潲挠瑡来牯懭䤠ⴠ䤠㩉ㄠ‵焨極据⥥瀠潲畤瑣獯ㄮ_x0000_敒潮慶楣滳搠⁥敒楧瑳潲匠湡瑩牡潩†敤䴠摥捩浡湥潴ٳ_x0000_〱㈰ㄭ_x0006_㄀〰ⴲز_x0000_〱㈰㌭_x0006_㄀〰ⴲ븴_x0000_敒楧瑳潲猠湡瑩牡潩渠敵潶搠⁥湵洠摥捩浡湥潴攠⁮慬⁳潭慤楬慤敤⁳敤›慦牢捩牡礠瘠湥敤㭲椠灭牯慴Ⱳ猠浥敩慬潢慲⁲⁹敶摮牥※敳業汥扡牯牡礠瘠湥敤㭲†浩潰瑲牡礠瘠湥敤Ⱳ攠椠灭牯慴Ⱳ攠癮獡牡礠瘠湥敤⹲ç刀湥癯捡⁮敤爠来獩牴⁯慳楮慴楲⁯敤甠⁮敭楤慣敭瑮⁯湥氠獡洠摯污摩摡獥搠㩥映扡楲慣⁲⁹敶摮牥※浩潰瑲牡‬敳業汥扡牯牡礠瘠湥敤㭲猠浥敩慬潢慲⁲⁹敶摮牥※椠灭牯慴⁲⁹敶摮牥‬⁥浩潰瑲牡‬湥慶慳⁲⁹敶摮牥‬潣⁮畡潴楲慺楣滳搠⁥条瑯浡敩瑮⹯ć刀来獩牴⁯慳楮慴楲⁯敤甠⁮敭楤慣敭瑮⁯湥氠獡洠摯污摩摡獥搠㩥映扡楲慣⁲⁹敶摮牥※浩潰瑲牡‬敳業汥扡牯牡礠瘠湥敤㭲猠浥敩慬潢慲⁲⁹敶摮牥※浩潰瑲牡礠瘠湥敤Ⱳ攠椠灭牯慴Ⱳ攠癮獡牡礠瘠湥敤⁲⁹畱⁥敤慢⁮牰獥湥慴⁲獥畴楤獯搠⁥楂摯獩潰楮楢楬慤⁤䈨⥄礠䈠潩煥極慶敬据慩⠠䕂⸩M䴀摯晩捩捡⁮敤⁬敲楧瑳潲猠湡瑩牡潩搠⁥湵洠摥捩浡湥潴瀠牯挠浡楢⁯敤洠摯污摩摡䴀摯晩捩捡⁮潰⁲慣扭潩⁳湥攠⁬潣瑮湥摩⁯敤甠⁮敲楧瑳潲猠湡瑩牡潩搠⁥敭楤慣敭瑮獯瀠牯愠灳捥潴⁳敬慧敬⁳潣⁮畡潴楲慺楣滳搠⁥条瑯浡敩瑮_x0000_敒楧瑳潲猠湡瑩牡潩漠爠湥癯捡⁮敤爠来獩牴⁯慳楮慴楲⁯敤甠⁮敭楤慣敭瑮⁯楢汯柳捩⁯湥氠獡洠摯污摩摡獥搠㩥映扡楲慣⁲⁹敶摮牥※浩潰瑲牡‬敳業汥扡牯牡礠瘠湥敤㭲猠浥敩慬潢慲⁲⁹敶摮牥※浩潰瑲牡礠瘠湥敤Ⱳ攠椠灭牯慴Ⱳ攠癮獡牡礠瘠湥敤⹲_x0006_㐀㐰ⴹص_x0000_〴㤴㘭_x0006_㐀㠰ⴳر_x0000_〴㌸㈭¡䔀慶畬捡⁮敤渠敵潶⁳散瑮潲⁳敤椠癮獥楴慧楣滳‬潣獮湥楴業湥潴⁳湩潦浲摡獯‬畮癥獯椠癮獥楴慧潤敲⁳敤瀠潲潴潣潬⁳敤椠癮獥楴慧楣滳映牡慭潣楧慣漠猠獵挠浯楢慮楣湯獥c䔀慶畬捡⁮敤攠瑳摵潩⁳敤攠瑳扡汩摩摡搠⁥敭楤慣敭瑮獯攠⁮湩敶瑳杩捡⁮慰慲愠灭楬捡⁮敤瘠摩⁡瓺汩¯䄀瑵牯穩捡⁮敤洠瑡牥慩敬ⱳ漠橢瑥獯‬湥慶敳⁳⁹煥極慰業湥潴⁳敤瑳湩摡獯愠攠瑮慲⁲湥挠湯慴瑣⁯潣⁮污浩湥潴⁳⁹敢楢慤⁳慰慲挠湯畳潭栠浵湡Ɐ映扡楲慣潤⁳潣⁮慭整楲污獥爠捥捩慬潤⹳^䄀瑵牯穩捡⁮敤椠据湥楴潶⁳牰浯捯潩慮敬⁳⁹敤爠瓳汵獯漠攠楴畱瑥獡瀠牡⁡潣瑮捡潴挠湯愠楬敭瑮獯خ_x0000_〴ㄸㄭ_x0006_㐀㠰ⴱز_x0000_〴ㄸ㌭_x0006_㐀㠰ⴱش_x0000_〴㤶ㄭÑ嘀獩瑩⁡⁹散瑲晩捩摡⁯敤愠灭楬捡⁮敤氠滭慥⁳敤挠牥楴楦慣潤猠湡瑩牡潩搠⁥灡牥畴慲礠映湵楣湯浡敩瑮⁯敤攠瑳扡敬楣業湥潴⁳畱⁥汥扡牯湡礠愠慤瑰湡搠獩潰楳楴潶⁳楤潣⁳潳牢⁥敭楤慤搠⁥整湣汯杯懭漠瑲灯擩捩⁡硥整湲⹡&gt;䔀慶畬捡⁮敤攠浮敩摮獡搠⁥牰瑯捯汯獯搠⁥湩敶瑳杩捡⁮汣滭捩ա_x0001_敃瑲晩捩捡⁮敤椠灭敬敭瑮捡⁮⁹畦据潩慮業湥潴搠汥匠獩整慭搠⁥湁泡獩獩搠⁥敐楬牧獯礠倠湵潴⁳牃瓭捩獯搠⁥潃瑮潲⁬䠨䍁偃 湥†汰湡慴⁳敤戠湥晥捩潩愠楮慭ⱬ搠獥潰瑳ⱥ搠獥牰獥⁥⁹捡湯楤楣湯摡牯獥搠⁥慣湲⁥⁹牰摯捵潴⁳湲捩獯挠浯獥楴汢獥戠橡⁯敄牣瑥⁯㔱〰搠⁥〲㜰刮_x0000_敒楧瑳潲猠湡瑩牡潩礠漯爠湥癯捡⁮敤爠来獩牴⁯慳楮慴楲⁯敤甠慮瘠捡湵⁡⁯湡楴敶敮潮§Ĉ䴀摯晩捩捡⁮敤⁬敲楧瑳潲猠湡瑩牡潩搠⁥湵洠摥捩浡湥潴瀠牯挠浡楢獯搠⁥慣楬慤⁤敤戠橡⁡潣灭敬楪慤⁤⁹獡数瑣獯氠来污獥‬潣⁮畡潴楲慺楣滳搠⁥条瑯浡敩瑮⁯瘨牥椠獮牴捵楴潶⸩_x0015_¨Ȉ䴀摯晩捩捡⁮敤⁬敲楧瑳潲猠湡瑩牡潩搠⁥湵洠摥捩浡湥潴瀠牯挠浡楢獯搠⁥慣楬慤⁤敤愠瑬⁡潣灭敬楪慤⁤礠愠灳捥潴⁳敬慧敬ⱳ挠湯愠瑵牯穩捡⁮敤愠潧慴業湥潴⠠敶⁲湩瑳畲瑣癩⥯霮ᔀꘀ਀ꌀ_x0000_潍楤楦慣楣湯獥搠⁥敲楧瑳潲猠湡瑩牡潩瀠牯挠浡楢獯焠敵愠敦瑣湡氠⁡慣楬慤⁤敤⁬敭楤慣敭瑮⁯潰⁲慣扭潩⁳敤挠污摩摡搠⁥慢慪挠浯汰橥摩摡挠湯愠瑵牯穩捡⁮敤愠潧慴業湥潴茮_x0000_楖楳慴瀠牡⁡散瑲晩捩牡漠爠湥癯牡挠牥楴楦慣潤搠⁥畂湥獡倠瑣捩獡搠⁥慍畮慦瑣牵⁡䈨䵐 敤›獅慴汢捥浩敩瑮獯搠⁥牰摯捵潴⁳潣浳瓩捩獯耮_x0001_楖楳慴搠⁥散瑲晩捩捡⁮⁯浡汰慩楣滳搠⁥慬挠灡捡摩摡搠⁥牰摯捵楣滳愠攠瑳扡敬楣業湥潴⁳敤瀠潲畤瑣獯挠獯楴潣ⱳ搠⁥楨楧湥⁥潤瑳捩⁡⁯扡潳扲湥整⁳敤栠杩敩敮瀠牥潳慮㭬嘠獩瑩⁡慰慲氠⁡敶楲楦慣楣滳搠汥挠浵汰浩敩瑮⁯敤挠湯楤楣湯獥猠湡瑩牡慩⁳⁹敶楲楦慣楣滳搠汥挠浵汰浩敩瑮⁯敤挠湯楤楣湯獥猠湡瑩牡慩⁳潰⁲浡汰慩楣滳愠攠瑳扡敬楣業湥潴⁳慦牢捩湡整⁳敤瀠潲畤瑣獯瀠慬畧捩摩獡搠⁥獵⁯潤瑳捩⹯䴀摯晩捩捡⁮敤爠来獩牴⁯慳楮慴楲⁯敤甠⁮敭楤慣敭瑮⁯潰⁲慣扭潩⁳敤挠污摩摡搠⁥污慴挠浯汰橥摩摡挠湯愠瑵牯穩捡⁮敤愠潧慴業湥潴‮ô刀湥癯捡⁮畡潴楴慣搠汥爠来獩牴⁯慳楮慴楲⁯敤甠⁮敭楤慣敭瑮⁯敤猠滭整楳⁳畱淭捩ⱡ朠獡洠摥捩湩污漠愠瑮癩湥湥⁯湥氠獡洠摯污摩摡獥搠⁥浩潰瑲牡礠瘠湥敤Ⱳ椠灭牯慴Ⱳ猠浥敩慬潢慲⁲⁹敶摮牥攠椠灭牯慴⁲湥慶慳⁲⁹敶摮牥挠湯愠瑵牯穩捡⁮敤愠潧慴業湥潴㘮_x0001_敒潮慶楣滳搠⁥敲楧瑳潲猠湡瑩牡潩搠⁥湵洠摥捩浡湥潴攠⁮慬⁳潭慤楬慤敤⁳敤›慦牢捩牡礠瘠湥敤㭲椠灭牯慴Ⱳ猠浥敩慬潢慲⁲⁹敶摮牥※敳業汥扡牯牡礠瘠湥敤㭲椠灭牯慴⁲⁹敶摮牥‬⁥浩潰瑲牡‬湥慶慳⁲⁹敶摮牥礠焠敵搠扥湡瀠敲敳瑮牡攠瑳摵潩⁳敤䈠潩楤灳湯扩汩摩摡⠠䑂 ⁹楂敯畱癩污湥楣⁡䈨⥅‬潣⁮畡潴楲慺楣滳搠⁥条瑯浡敩瑮⁯µ䴀摯晩捩捡⁮畡潴楴慣搠⁥敲楧瑳潲猠湡瑩牡潩搠⁥湵洠摥捩浡湥潴搠⁥瑮獥獩焠業慣‬慧敳⁳敭楤楣慮敬⁳⁯湡楴敶敮潮⁳潰⁲獡数瑣獯氠来污獥礠挠浯楢慮楣滳攠瑮敲瑳獯‬潣⁮条瑯浡敩瑮⹯Í䴀摯晩捩捡⁮畡潴楴慣搠⁥敲楧瑳潲猠湡瑩牡潩搠⁥敭楤慣敭瑮獯搠⁥瑮獥獩焠業慣‬慧敳⁳敭楤楣慮敬⁳⁯湡楴敶敮潮⁳潰⁲獡数瑣獯琠揩楮潣ⱳ挠浯楢慮楣滳攠瑮敲瑳獯礠搠⁥湣捩獯挠湯氠来污獥‬潣⁮条瑯浡敩瑮⹯\䔀慶畬捡潩⁮慰慲洠摯晩捩捡潩⁮敤爠来獩牴⁯慳楮慴楲⁯慰慲愠灭楬牡椠摮捩捡潩敮⁳敤洠摥捩浡湥潴앳_x0000_畁潴楲慺楣滳搠⁥慭整楲污獥‬扯敪潴ⱳ攠癮獡獥礠攠畱灩浡敩瑮獯搠獥楴慮潤⁳⁡湥牴牡攠⁮潣瑮捡潴挠湯愠楬敭瑮獯礠戠扥摩獡瀠牡⁡潣獮浵⁯畨慭潮‬慦牢捩摡獯挠湯洠瑡牥慩敬⁳敲楣汣摡獯礠甠潳搠⁥慭整楲⁡牰浩遡_x0000_潍楤楦慣楣滳搠汥爠来獩牴⁯慳楮慴楲⁯敤倠潲畤瑣獯䈠潩楧潣⁳潰⁲慣扭潩⁳畱⁥晡捥整⁮慬挠污摩摡礠焠敵爠煥極牥湡挠湯散瑰⁯敤氠⁡潃業楳滳删癥獩牯⹡ƃ䌀牥楴楦慣楣滳搠⁥浩汰浥湥慴楣滳礠映湵楣湯浡敩瑮⁯敤⁬楓瑳浥⁡敤䄠楬楳⁳敤倠汥杩潲⁳⁹畐瑮獯䌠楴潣⁳敤䌠湯牴汯⠠䅈䍃⥐攠⁮慬椠摮獵牴慩搠⁥污浩湥潴ⱳ瀠慬瑮獡搠⁥敢敮楦楣⁯湡浩污‬敤灳獯整礠搠獥牰獥⁥⁹湥洠瑯湯癡獥漠戠煵敵⁳数煳敵潲⁳慰慲氠⁡硥潰瑲捡⁮⁡慬唠楮滳䔠牵灯慥※⁥湩捳楲捰⁮敤映拡楲慣⁳敤瀠潲畤瑣獯搠⁥慬瀠獥慣礠愠畣捩汵畴慲猠来滺氠⁯獥慴汢捥摩⁯湥攠⁬敄牣瑥⁯〶搠⁥⸲〰⸲_x0007_㐀〰ⴱ㈴È䴀摯晩捩捡⁮⁡慬愠瑵牯穩捡⁮敤洠癯浩敩瑮⁯牴湡晳潲瑮牥穩Ɐ攠⁬牴满楳潴‬慬洠湡灩汵捡⁮⁹慬甠楴楬慺楣滳搠⁥潬⁳牏慧楮浳獯嘠癩獯䴠摯晩捩摡獯‬噏ⱍ瀠牡⁡獵⁯硥汣獵癩⁯湥猠污摵礠愠楬敭瑮捡⁮畨慭慮ܮ_x0000_〴㈰㌭옸_x0000_敒楧瑳潲猠湡瑩牡潩搠⁥湵洠摥捩浡湥潴攠⁮慬洠摯污摩摡搠㩥映扡楲慣⁲⁹敶摮牥※浩潰瑲牡‬敳業汥扡牯牡礠瘠湥敤㭲礠猠浥敩慬潢慲⁲⁹敶摮牥‬潣⁮楶楳慴瀠牡⁡癥污慵楣滳映牡慭瑵捩⁡湥瀠慬瑮⁡湥䈠杯瑯⃡⹄⹃É刀来獩牴⁯慳楮慴楲⁯敤甠⁮敭楤慣敭瑮⁯湥氠⁡潭慤楬慤⁤敤›慦牢捩牡礠瘠湥敤㭲椠灭牯慴Ⱳ猠浥敩慬潢慲⁲⁹敶摮牥※⁹敳業敬扡牯牡礠瘠湥敤Ⱳ挠湯瘠獩瑩⁡慰慲攠慶畬捡⁮慦浲捡痩楴慣攠⁮汰湡慴愠渠癩汥渠捡潩慮⹬_x0007_㄀〰ⴱ㈱_x0007_㄀〰ⴱ㌱_x0007_㄀〰ⴱ㐱_x0007_㄀〰ⴱ㔱_x0007_㄀〰ⴱ㘱_x0007_㄀〰ⴱ㜱Đ刀来獩牴⁯慳楮慴楲⁯敤洠摥捩浡湥潴⁳敤猠滭整楳⁳畱淭捩⁡⁯慧敳⁳敭楤楣慮敬⁳湥氠⁡潭慤楬慤⁤敤›浉潰瑲牡礠嘠湥敤Ⱳ挠湯瘠獩瑩⁡慰慲攠慶畬捡⁮慦浲捡痩楴慣攠⁮汰湡慴攠⁮汥攠瑸牥潩㩲娠湯⁡㨱䌠湥牴慯楲慣※汥挠牡扩㭥匠牵浡狩捩⁡硥散瑰⁯牂獡汩‬桃汩ⱥ䄠杲湥楴慮礠倠敵瑲⁯楒潣_x0000_敒楧瑳潲猠湡瑩牡潩搠⁥敭楤慣敭瑮獯搠⁥瑮獥獩焠業慣漠朠獡獥洠摥捩湩污獥攠⁮慬洠摯污摩摡搠㩥䤠灭牯慴⁲⁹敖摮牥‬潣⁮楶楳慴瀠牡⁡癥污慵楣滳映牡慭瑵捩⁡湥瀠慬瑮⁡湥攠⁬硥整楲牯›潚慮㈠›獅慴潤⁳湕摩獯※慃慮※桃汩㭥䈠慲楳㭬선牦捩⁡⁹畐牥潴删捩⹯æ刀来獩牴⁯慳楮慴楲⁯敤洠摥捩浡湥潴⁳敤猠滭整楳⁳畱淭捩⁡⁯慧敳⁳敭楤楣慮敬⁳湥氠⁡潭慤楬慤⁤敤›浉潰瑲牡礠嘠湥敤Ⱳ挠湯瘠獩瑩⁡慰慲攠慶畬捡⁮慦浲捡痩楴慣攠⁮汰湡慴攠⁮汥攠瑸牥潩㩲娠湯⁡㨳䔠牵灯㭡䄠楳㭡传散湡懭※楸潣礠䄠杲湥楴慮⨮_x0001_敒楧瑳潲猠湡瑩牡潩搠⁥medicamentos de síntesis química o gases medicinales en la modalidad de Importar, Envasar y Vender, con visita para evaluación farmacéutica en planta a nivel Nacional e Internacional: Zona 1: Centroamérica; el caribe; Suramérica excepto Brasil, Chile, Argentina y Puerto Rico._x0013__x0001__x0000_Registro sanitario de medicamentos de síntesis química o gases medicinales en la modalidad de: Importar, Envasar y Vender, con visita para evaluación farmacéutica en planta a nivel Nacional e Internacional: Zona 2: Estados Unidos; Canadá; Chile; Brasil; África y Puerto Rico._x0000__x0001__x0000_Registro sanitario de medicamentos de síntesis química o gases medicinales en la modalidad de Importar, Envasar y Vender, con visita para evaluación farmacéutica en planta a nivel Nacional e Internacional: Zona 3: Europa; Asia; Oceanía; México y Argentina.ö_x0000__x0000_Renovación de registro sanitario de un medicamento en la modalidad de: fabricar y vender; importar, semielaborar y vender; y semielaborar y vender, con visita para evaluación farmacéutica en planta en Bogotá D.C., con autorización de agotamiento.ø_x0000__x0000_Renovación de registro sanitario de un medicamento en la modalidad de: fabricar y vender; importar, semielaborar y vender; y semileaborar y vender, con visita para evaluación farmacéutica en planta a nivel nacional, con autorización de agotamiento._x0006__x0000__x0000_1002-5_x0006__x0000__x0000_1002-6_x0006__x0000__x0000_1002-7_x0006__x0000__x0000_1002-8_x0006__x0000__x0000_1002-9_x0007__x0000__x0000_1002-10=_x0001__x0000_Renovación de registro sanitario de medicamentos de síntesis química o gases medicinales en la modalidad de importar y vender con visita para evaluación farmacéutica en planta en el exterior: Zona 1: Centroamérica; el caribe; Suramérica excepto Brasil, Chile, Argentina y Puerto Rico, con autorización de agotamiento._x0013__x0001__x0000_Renovación de registro sanitario de medicamentos de síntesis química o gases medicinales en la modalidad de importar y vender con visita para evaluación farmacéutica en planta en el exterior: Zona 3: Europa; Asía; Oceanía: México y Argentina, con autorización de agotamiento.X_x0001__x0000_Renovación de 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con autorización de agotamiento.._x0001__x0000_Renovación de registro sanitario de medicamentos de síntesis química o gases medicinales en la modalidad de importar, envasar y vender con visita para evaluación farmacéutica en planta a nivel nacional e internacional: Zona 3: Europa; Asía; Oceanía: México y Argentina, con autorización de agotamiento._x0007__x0000__x0000_1001-18_x0007__x0000__x0000_1001-19_x0007__x0000__x0000_1001-20_x0007__x0000__x0000_1001-21_x0007__x0000__x0000_1001-22_x0007__x0000__x0000_1001-23_x0007__x0000__x0000_1001-24_x0007__x0000__x0000_1001-25_x0007__x0000__x0000_1001-26_x0007__x0000__x0000_1001-27_x0005__x0001__x0008__x0001__x0000_Registro sanitario nuevo de un medicamento en las modalidades de: fabricar y vender; importar, semielaborar y vender; semielaborar y vender;  importar y vender, e importar, envasar y vender. Únicamente Invima a un clic (Más 255,23 SMLDV por producto adicional).¿_x0000__x000B__x0000__x000D__x0001__x0008__x0001__x0000_Registro sanitario de un medicamento en la modalidad de: fabricar y vender; importar, semielaborar y vender; y semielaborar y vender, con visita para evaluación farmacéutica en planta en Bogotá D.C. Únicamente Invima a un clic (Más 327,23 SMLDV por producto adicional).Æ_x0000__x000B__x0000__x0010__x0001__x0008__x0001__x0000_Registro sanitario de un medicamento en la modalidad de: fabricar y vender; importar, semielaborar y vender; y semileaborar y vender, con visita para evaluación farmacéutica en planta a nivel nacional. Únicamente Invima a un clic (Más 287,33 SMLDV por producto adicional).Ê_x0000__x000B__x0000_N_x0001__x0008__x0001__x0000_Registro sanitario de un medicamento en las modalidades de: fabricar y vender; importar, semielaborar y vender; semielaborar y vender; importar y vender, e importar, envasar y vender y que deban presentar estudios de Biodisponibilidad (BD) y Bioequivalencia (BE). Únicamente Invima a un clic (Más 344,18 SMLDV por producto adicional)._x0008__x0001__x000B__x0000_W_x0001__x0008__x0001__x0000_Registro sanitario de medicamentos de síntesis química o gases medicinales en la modalidad de: Importar y Vender, con visita para evaluación farmacéutica en planta en el exterior: Zona 1: Centroamérica; el caribe; Suramérica excepto Brasil, Chile, Argentina y Puerto Rico. Únicamente Invima a un clic (Más 332,15 SMLDV por producto adicional)._x0010__x0001__x000B__x0000_?_x0001__x0008__x0001__x0000_Registro sanitario de medicamentos de síntesis química o gases medicinales en la modalidad de: Importar y Vender, con visita para evaluación farmacéutica en planta en el exterior: Zona 2: Estados Unidos; Canadá; Chile; Brasil; África y Puerto Rico. Únicamente Invima a un clic (Más 349,90 SMLDV por producto adicional).ù_x0000__x000B__x0000_-_x0001__x0008__x0001__x0000_Registro sanitario de medicamentos de síntesis química o gases medicinales en la modalidad de: Importar y Vender, con visita para evaluación farmacéutica en planta en el exterior: Zona 3: Europa; Asia; Oceanía; México y Argentina. Únicamente Invima a un clic (Más 374,32 SMLDV por producto adicional).ç_x0000__x000B__x0000_q_x0001__x0008__x0001__x0000_Registro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Únicamente Invima a un clic (Más 375,91 SMLDV por producto adicional).+_x0001__x000B__x0000_Z_x0001__x0008__x0001__x0000_Registro sanitario de medicamentos de síntesis química o gases medicinales en la modalidad de: Importar, Envasar y Vender, con visita para evaluación farmacéutica en planta a nivel Nacional e Internacional: Zona 2: Estados Unidos; Canadá; Chile; Brasil; África y Puerto Rico. Únicamente Invima a un clic (Más 393,67 SMLDV por producto adicional)._x0014__x0001__x000B__x0000_G_x0001__x0008__x0001__x0000_Registro sanitario de medicamentos de síntesis química o gases medicinales en la modalidad de Importar, Envasar y Vender, con visita para evaluación farmacéutica en planta a nivel Nacional e Internacional: Zona 3: Europa; Asia; Oceanía; México y Argentina. Únicamente Invima a un clic (Más 418,08 SMLDV por producto adicional)._x0001__x0001__x000B__x0000__x0006__x0000__x0000_4049-7_x0006__x0000__x0000_4049-8a_x0000__x0000_Registro sanitario nuevo o renovación automática de reactivos in vitro: un (1) reactivo huérfano.m_x0000__x0000_Registro sanitario nuevo o renovación automática de reactivos in vitro: de uno (1) hasta diez (10) reactivos.q_x0000__x0000_Registro sanitario nuevo o renovación automática de reactivos in vitro: de once (11) hasta veinte (20) reactivos.w_x0000__x0000_Registro sanitario nuevo o renovación automática de reactivos in vitro: de veintiuno (21) hasta treinta (30) reactivos.|_x0000__x0000_Registro sanitario nuevo o renovación automática de reactivos in vitro: de treinta y uno (31) hasta cuarenta (40) reactivos.~_x0000__x0000_Registro sanitario nuevo o renovación automática de reactivos in vitro: de cuarenta y uno (41) hasta cincuenta (50) reactivos._x0000__x0008__x0001__x0000_Asignación, reconocimiento o renovación de código de notificación sanitaria obligatoria de productos cosméticos. Únicamente Invima a un clic.q_x0000__x000B__x0000__x0000__x0000_Cambios legales a Notificación Sanitaria Obligatoria de productos cosméticos, de higiene doméstica y absorbentes de higiene personal._x0000__x0000_Cambios técnicos a Notificación Sanitaria Obligatoria de productos cosméticos, de higiene doméstica y absorbentes de higiene personal._x0000__x0000_Cambios técnico - legales a Notificación Sanitaria Obligatoria de productos cosméticos, de higiene doméstica y absorbentes de higiene personal._x0007__x0000__x0000_4001-43_x0007__x0000__x0000_4001-44_x0007__x0000__x0000_4001-453_x0000__x0000_Dispositivos médicos sobre medida de ayuda auditiva_x0006__x0000__x0000_4200-1¦_x0000__x0000_Visita y certificado sanitario de apertura y funcionamiento de establecimientos que fabrican, ensamblan y reparan dispositivos médicos sobre medida de ayuda auditiva._x0006__x0000__x0000_4200-2_x0000__x0000_Visita y certificado sanitario  de apertura y funcionamiento de establecimientos que reparan dispositivos médicos sobre medida de ayuda auditiva._x0006__x0000__x0000_4200-3¿_x0000__x0000_Visita de ampliación de líneas de certificado sanitario de apertura y funcionamiento de establecimientos que fabrican, ensamblan o reparan dispositivos médicos sobre medida de ayuda auditiva.Á_x0000__x0008__x0001__x0000_Licores: aguardiente, whisky, cognac, brandy, ron, vodka, ginebra, gyn, tequila, licor, cremas, licor anisado, pisco, grapa, cachaza, licores saborizados, armagnac. Únicamente Invima a un clic.¥_x0000__x000B__x0000_L_x0000__x0008__x0001__x0000_Vinos, aperitivos, cócteles, refrescos vínicos. Únicamente Invima a un clic.0_x0000__x000B__x0000_&amp;_x0000__x0008__x0001__x0000_Cervezas. Únicamente Invima a un clic.
_x0000__x000B__x0000_e_x0000__x0008__x0001__x0000_Permiso Sanitario de Alimentos de Mediano Riesgo (Variedades de 1 a 10). Únicamente Invima a un clic.I_x0000__x000B__x0000_f_x0000__x0008__x0001__x0000_Permiso Sanitario de Alimentos de Mediano Riesgo (Variedades de 11 a 20). Únicamente Invima a un clic.J_x0000__x000B__x0000_m_x0000__x0008__x0001__x0000_Permiso Sanitario de Alimentos de Mediano Riesgo (Variedades de 21 en adelante). Únicamente Invima a un clic.P_x0000__x000B__x0000_m_x0000__x0008__x0001__x0000_Notificación Sanitaria de Alimentos "NSA" de Bajo Riesgo (variedades de 1 a 10). Únicamente Invima a un clic.Q_x0000__x000B__x0000_n_x0000__x0008__x0001__x0000_Notificación Sanitaria de Alimentos "NSA" de Bajo Riesgo (Variedades de 11 a 20). Únicamente Invima a un clic.R_x0000__x000B__x0000_u_x0000__x0008__x0001__x0000_Notificación Sanitaria de Alimentos "NSA" de Bajo Riesgo (Variedades de 21 en adelante). Únicamente Invima a un clic.Y_x0000__x000B__x0000_º_x0000__x0008__x0001__x0000_Asignación, reconocimiento o renovación de código de notificación sanitaria obligatoria para productos de higiene doméstica y absorbente de higiene personal. Únicamente Invima a un clic._x0000__x000B__x0000_ª_x0000__x0008__x0001__x0000_Registro sanitario o renovación automática para dispositivos médicos y equipos biomédicos que no sean de tecnología controlada Clase I y IIa. Únicamente Invima a un clic._x0000__x000B__x0000_¡_x0000__x0008__x0001__x0000_Registro sanitario o renovación para dispositivos médicos y equipos biomédicos que no sean de tecnología controlada Clase IIb y III. Únicamente Invima a un clic._x0000__x000B__x0000_j_x0000__x0008__x0001__x0000_Permiso de comercialización para equipos biomédicos de tecnología controlada. Únicamente Invima a un clic.M_x0000__x000B__x0000__x0000__x0008__x0001__x0000_Registro sanitario nuevo o renovación automática de reactivos de diagnóstico in-vitro categoría I - II: 1 (un) producto. Únicamente Invima a un clic.y_x0000__x0019__x0000__x0000__x0008__x0001__x0000_Registro sanitario nuevo o renovación automática de reactivos de diagnóstico in-vitro categoría I - II: 2 (dos) productos. Únicamente Invima a un clic.{_x0000__x0019__x0000__x0000__x0008__x0001__x0000_Registro sanitario nuevo o renovación automática de reactivos de diagnóstico in-vitro categoría I - II: 3 (tres) productos. Únicamente Invima a un clic.|_x0000__x0019__x0000__x0000__x0008__x0001__x0000_Registro sanitario nuevo o renovación automática de reactivos de diagnóstico in-vitro categoría I - II: 4 (cuatro) productos. Únicamente Invima a un clic.~_x0000__x0019__x0000__x0000__x0008__x0001__x0000_Registro sanitario nuevo o renovación automática de reactivos de diagnóstico in-vitro categoría I - II: 5 (cinco) productos. Únicamente Invima a un clic.}_x0000__x0019__x0000__x0000__x0008__x0001__x0000_Registro sanitario nuevo o renovación automática de reactivos de diagnóstico in-vitro categoría I - II: 6 (seis) productos. Únicamente Invima a un clic.|_x0000__x0019__x0000__x0000__x0008__x0001__x0000_Registro sanitario nuevo o renovación automática de reactivos de diagnóstico in-vitro categoría I - II: 7 (siete) productos. Únicamente Invima a un clic.}_x0000__x0019__x0000__x0000__x0008__x0001__x0000_Registro sanitario nuevo o renovación automática de reactivos de diagnóstico in-vitro categoría I - II: 8 (ocho) productos. Únicamente Invima a un clic.|_x0000__x0019__x0000__x0000__x0008__x0001__x0000_Registro sanitario nuevo o renovación automática de reactivos de diagnóstico in-vitro categoría I - II: 9 (nueve) productos. Únicamente Invima a un clic.}_x0000__x0019__x0000__x0000__x0008__x0001__x0000_Registro sanitario nuevo o renovación automática de reactivos de diagnóstico in-vitro categoría I - II: 10 (diez) productos. Únicamente Invima a un clic.}_x0000__x0019__x0000__x0000__x0008__x0001__x0000_Registro sanitario nuevo o renovación automática de reactivos de diagnóstico in-vitro categoría I - II: 11 (once) productos. Únicamente Invima a un clic.}_x0000__x0019__x0000__x0000__x0008__x0001__x0000_Registro sanitario nuevo o renovación automática de reactivos de diagnóstico in-vitro categoría I - II: 12 (doce) productos. Únicamente Invima a un clic.}_x0000__x0019__x0000__x0000__x0008__x0001__x0000_Registro sanitario nuevo o renovación automática de reactivos de diagnóstico in-vitro categoría I - II: 13 (trece) productos. Únicamente Invima a un clic.~_x0000__x0019__x0000__x0000__x0008__x0001__x0000_Registro sanitario nuevo o renovación automática de reactivos de diagnóstico in-vitro categoría I - II: 14 (catorce) productos. Únicamente Invima a un clic._x0000__x0019__x0000__x0000__x0008__x0001__x0000_Registro sanitario nuevo o renovación automática de reactivos de diagnóstico in-vitro categoría I - II: 15 (quince) productos. Únicamente Invima a un clic._x0000__x0019__x0000_M_x0000__x0008__x0001__x0000_Reactivos de Diagnostico In-Vitro Categoría III. Únicamente Invima a un clic.1_x0000__x0019__x0000_~_x0000__x0008__x0001__x0000_Registro sanitario nuevo o renovación automática de reactivos in vitro: un (1) reactivo huérfano. Únicamente Invima a un clic.b_x0000__x0019__x0000__x0000__x0008__x0001__x0000_Registro sanitario nuevo o renovación automática de reactivos in vitro: de uno (1) hasta diez (10) reactivos. Únicamente Invima a un clic.n_x0000__x0019__x0000__x0000__x0008__x0001__x0000_Registro sanitario nuevo o renovación automática de reactivos in vitro: de once (11) hasta veinte (20) reactivos. Únicamente Invima a un clic.r_x0000__x0019__x0000__x0000__x0008__x0001__x0000_Registro sanitario nuevo o renovación automática de reactivos in vitro: de veintiuno (21) hasta treinta (30) reactivos. Únicamente Invima a un clic.x_x0000__x0019__x0000__x0000__x0008__x0001__x0000_Registro sanitario nuevo o renovación automática de reactivos in vitro: de treinta y uno (31) hasta cuarenta (40) reactivos. Únicamente Invima a un clic.}_x0000__x0019__x0000__x0000__x0008__x0001__x0000_Registro sanitario nuevo o renovación automática de reactivos in vitro: de cuarenta y uno (41) hasta cincuenta (50) reactivos. Únicamente Invima a un clic._x0000__x0019__x0000_¢_x0000__x0008__x0001__x0000_Cambios legales a Notificación Sanitaria Obligatoria de productos cosméticos, de higiene doméstica y absorbentes de higiene personal. Únicamente Invima a un clic._x0000__x000B__x0000_£_x0000__x0008__x0001__x0000_Cambios técnicos a Notificación Sanitaria Obligatoria de productos cosméticos, de higiene doméstica y absorbentes de higiene personal. Únicamente Invima a un clic._x0000__x000B__x0000_¬_x0000__x0008__x0001__x0000_Cambios técnico - legales a Notificación Sanitaria Obligatoria de productos cosméticos, de higiene doméstica y absorbentes de higiene personal. Únicamente Invima a un clic._x0000__x000B__x0000__x0001__x0000_Visita de certificación o renovación de certificación de Buenas Prácticas de Manufactura (BPM) a laboratorios de Productos Fitoterapéuticos, establecimientos fabricantes de medicamentos homeopáticos o establecimientos con planta o áreas dedicadas exclusivamente a la producción de Suplementos Dietarios en el Exterior: Zona 1: Centroamérica; el caribe; Suramérica excepto Brasil, Chile, Argentina y Puerto Rico.-_x0001__x0000_Certificación de implementación y funcionamiento del sistema de análisis de peligros y puntos críticos de control (HACCP), en motonaves o buques pesqueros para la exportación a la Unión Europea ubicados en la Zona 1: Centroamérica; el caribe; Suramérica excepto Brasil, Chile, Argentina y Puerto Rico._x0001__x0000_Visitas de ampliación a la certificación de Buenas Prácticas de Manufactura (BPM) a laboratorios de Medicamentos, Productos Fitoterapéuticos, establecimientos fabricantes de medicamentos homeopáticos o establecimientos con planta o áreas dedicadas exclusivamente a la producción de Suplementos Dietarios en el Exterior: Zona 1: Centroamérica; el caribe; Suramérica excepto Brasil, Chile, Argentina y Puerto Rico.2_x0002__x0000_Visitas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1: Centroamérica; el caribe; Suramérica excepto Brasil, Chile, Argentina y Puerto Rico.z_x0001__x0000_Certificación de habilitación de fábricas de alimentos de mayor riesgo en salud pública de origen animal  a excepción de carne y productos cárnicos, de países exportadores que desean admisibilidad de sus productos en Colombia. Ubicados en la Zona 1: Centroamérica; el caribe; Suramérica excepto Brasil, Chile, Argentina y Puerto Rico. Hasta Máximo tres (3) Líneas de Producción.a_x0001__x0008__x0002__x0000_Certificación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1: Centroamérica; el caribe; Suramérica excepto Brasil, Chile, Argentina y Puerto Rico._x001E__x0000_	_x0000_@_x0000_
_x0000_%_x0001__x0000_Renovación de registro sanitario de medicamentos de síntesis química o gases medicinales en la modalidad de importar y vender con visita para evaluación farmacéutica en planta en el exterior: Zona 2: Estados Unidos; Canadá; Chile; Brasil; África y Puerto Rico, con autorización de agotamiento.@_x0001__x0000_Renovación de registro sanitario de medicamentos de síntesis química o gases medicinales en la modalidad de importar, envasar y vender con visita para evaluación farmacéutica en planta a nivel nacional e internacional: Zona 2: Estados Unidos; Canadá; Chile; Brasil; África y Puerto Rico, con autorización de agotamiento.I_x0001__x0008__x0002__x0000_Certificación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2: Estados Unidos; Canadá; Chile; Brasil; África y Puerto Rico._x001E__x0000_	_x0000_A_x0000_
_x0000_P_x0001__x0000_Certificación de habilitación de fábricas de alimentos de mayor riesgo en salud pública de origen animal  a excepción de carne y productos cárnicos, de países exportadores que desean admisibilidad de sus productos en Colombia. Ubicados en la Zona 3: Europa; Asia; Oceanía; México y Argentina. Hasta Máximo tres (3) Líneas de Producción.b_x0001__x0000_Certificación de habilitación de fábricas de alimentos de mayor riesgo en salud pública de origen animal  a excepción de carne y productos cárnicos, de países exportadores que desean admisibilidad de sus productos en Colombia. Ubicados en la Zona 2: Estados Unidos; Canadá; Chile; Brasil; África y Puerto Rico. Hasta Máximo tres (3) Líneas de Producción.7_x0001__x0008__x0002__x0000_Certificación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3: Europa; Asia; Oceanía; México y Argentina._x001E__x0000_	_x0000_A_x0000_
_x0000_Ü_x0000__x0000_Autorización de actividad de movimiento transfronterizo, el tránsito, la manipulación y la utilización de los Organismos Vivos Modificados, OVM, para uso exclusivo en salud y alimentación humana o autorización de cesión.c_x0000__x0008__x0001__x0000_Registro Sanitario de Alimentos de Alto Riesgo (Variedades de 1 a 10). Únicamente Invima a un clic.G_x0000__x000B__x0000_d_x0000__x0008__x0001__x0000_Registro Sanitario de Alimentos de Alto Riesgo (Variedades de 11 a 20). Únicamente Invima a un clic.H_x0000__x000B__x0000_k_x0000__x0008__x0001__x0000_Registro Sanitario de Alimentos de Alto Riesgo (Variedades de 21 en adelante). Únicamente Invima a un clic.O_x0000__x000B__x0000__x000C__x0000__x0008__x0001__x0000_2269 DE 2017_x0005__x0000__x0017__x0000__x0017__x0000__x0008__x0002__x0000_30 de diciembre de 2017_x0000__x0000__x0017__x0000__x0003__x0000__x001A__x0000__x0008__x0000__x0000_Año 2020_x0008__x0000__x0000_Año 2021_x0017__x0000__x0008__x0002__x0000_XX de diciembre de 2018_x0000__x0000__x0017__x0000__x0003__x0000__x001A__x0000__x0017__x0000__x0008__x0002__x0000_XX de diciembre de 2020_x0000__x0000__x0017__x0000__x0003__x0000__x001A__x0000__x000C__x0000__x0008__x0001__x0000_2269 DE 2018_x0005__x0000__x0017__x0000__x000C__x0000__x0008__x0001__x0000_2269 DE 2019_x0005__x0000__x0017__x0000__x000C__x0000__x0008__x0001__x0000_2269 DE 2020_x0005__x0000__x0017__x0000__x0010__x0000__x0000_MENÚ DE CONSULTA0_x0000__x0000_Registro sanitario de productos fitoterapéuticos_x0006__x0000__x0000_0001-1Ï_x0000__x0000_Registro sanitario nuevo para preparación farmacéutica con base en plantas medicinales (PFM) en las modalidades de: Fabricar y Vender; Importar y Vender, Importar, Acondicionar y Vender, Fabricar y Exportar._x0006__x0000__x0000_0001-2ñ_x0000__x0000_Registro sanitario nuevo automático para producto fitoterapéutico tradicional (PFT) o importado (PFTI) con revisión posterior en las modalidades de: Fabricar y Vender, Importar y Vender, Importar, Acondicionar y Vender y Fabricar y Exportar.&gt;_x0000__x0000_Renovación de registro sanitario de productos fitoterapéuticos_x0006__x0000__x0000_0002-1ø_x0000__x0000_Renovación de registro sanitario para preparación farmacéutica con base en plantas medicinales (PFM) en las modalidades de: Fabricar y Vender; Importar y Vender, Importar, Acondicionar y Vender, Fabricar y Exportar, con autorización de agotamiento._x0006__x0000__x0000_0002-2C_x0001__x0000_Renovación automática de registro sanitario para preparación farmacéutica con base en plantas medicinales (PFM) o producto fitoterapéutico tradicional (PFT) o importado (PFTI) en las modalidades de: Fabricar y Vender; Importar y Vender, Importar, Acondicionar y Vender, Fabricar y Exportar, con autorización de agotamiento._x0001__x0000_Modificación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uno (1) hasta dos (2):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tres (3) hasta cinco (5): etiquetas, presentaciones comerciales, variedades de vinos o diseño de etiquetas._x0001__x0000_Modificación de composiciones y/o adición de variedades;  cambio </v>
          </cell>
          <cell r="D199">
            <v>148.74</v>
          </cell>
          <cell r="E199">
            <v>5296186</v>
          </cell>
        </row>
        <row r="200">
          <cell r="B200">
            <v>3046</v>
          </cell>
          <cell r="C200" t="str">
            <v>濱搠⁥瑥煩敵慴⹳_xDA20_楮慣敭瑮⁥湉楶慭愠甠⁮汣捩霮ଁ딀ࠁ_x0001_潍楤楦慣楣滳搠⁥潣灭獯捩潩敮⁳⽹⁯摡捩⁮敤瘠牡敩慤敤㭳†慣扭潩搠⁥慭捲⁡潣敭捲慩㭬挠浡楢⁯敤映扡楲慣瑮㭥挠浡楢⁯敤椠灭牯慴潤㭲攠楴畱瑥獡挠湯挠浡楢⁯⁯摡捩⁮牰獥湥慴楣湯獥挠浯牥楣污獥礠漯愠潧慴業湥潴搠⁥瑥煩敵慴⁳敤戠扥摩獡愠捬桯泳捩獡挠湯漠猠湩挠浡楢獯攠⁮瑯潲⁳瓭浥搠汥爠来獩牴⁯慳楮慴楲⹯䐠獥敤猠楥⁳㘨 慨瑳⁡楤穥⠠〱㨩攠楴畱瑥獡‬牰獥湥慴楣湯獥挠浯牥楣污獥‬慶楲摥摡獥搠⁥楶潮⁳⁯楤敳濱搠⁥瑥煩敵慴⹳_xDA20_楮慣敭瑮⁥湉楶慭愠甠⁮汣捩餮ଁ가ࠁ_x0001_潍楤楦慣楣滳搠⁥潣灭獯捩潩敮⁳⽹⁯摡捩⁮敤瘠牡敩慤敤㭳†慣扭潩搠⁥慭捲⁡潣敭捲慩㭬挠浡楢⁯敤映扡楲慣瑮㭥挠浡楢⁯敤椠灭牯慴潤㭲†瑥煩敵慴⁳潣⁮慣扭潩漠愠楤楣滳瀠敲敳瑮捡潩敮⁳潣敭捲慩敬⁳⽹⁯条瑯浡敩瑮⁯敤攠楴畱瑥獡搠⁥敢楢慤⁳污潣楬慣⁳潣⁮⁯楳⁮慣扭潩⁳湥漠牴獯整⁭敤⁬敲楧瑳潲猠湡瑩牡潩‮敄摳⁥ㄱ攠⁮摡汥湡整›瑥煩敵慴ⱳ瀠敲敳瑮捡潩敮⁳潣敭捲慩敬ⱳ瘠牡敩慤敤⁳敤瘠湩獯漠搠獩⁯敤攠楴畱瑥獡‮滚捩浡湥整䤠癮浩⁡⁡湵挠楬⹣Ɛ_x000B_Ā䴀摯晩捩捡潩敮⁳畡潴楴慣⁳潰⁲慣扭潩⁳敤琠灩⁯敬慧⁬湥攠⁬潣瑮湥摩⁯敤甠⁮敲楧瑳潲猠湡瑩牡潩搠⁥牰灥牡捡⁮慦浲捡痩楴慣挠湯戠獡⁥湥瀠慬瑮獡洠摥捩湩污獥⠠䙐⥍漠瀠潲畤瑣⁯楦潴整慲瑵捩⁯牴摡捩潩慮⁬倨呆 ⁯浩潰瑲摡⁯倨呆⥉挠湯愠瑵牯穩捡⁮敤愠潧慴業湥潴࠮_x0001_潍楤楦慣楣湯獥愠瑵浯瓡捩獡瀠牯挠浡楢獯搠⁥楴潰琠揩楮潣氭来污攠⁮汥挠湯整楮潤搠⁥湵爠来獩牴⁯慳楮慴楲⁯敤瀠敲慰慲楣滳映牡慭瑵捩⁡潣⁮慢敳攠⁮汰湡慴⁳敭楤楣慮敬⁳倨䵆 ⁯牰摯捵潴映瑩瑯牥灡痩楴潣琠慲楤楣湯污⠠䙐⥔漠椠灭牯慴潤⠠䙐䥔 潣⁮畡潴楲慺楣滳搠⁥条瑯浡敩瑮⹯ü䴀摯晩捩捡潩敮⁳潰⁲慣扭潩⁳敤琠灩⁯湣捩ⵯ敬慧⁬湥攠⁬潣瑮湥摩⁯敤甠⁮敲楧瑳潲猠湡瑩牡潩搠⁥牰灥牡捡⁮慦浲捡痩楴慣挠湯戠獡⁥湥瀠慬瑮獡洠摥捩湩污獥⠠䙐⥍漠瀠潲畤瑣⁯楦潴整慲瑵捩⁯牴摡捩潩慮⁬倨呆 ⁯浩潰瑲摡⁯倨呆⥉挠湯愠瑵牯穩捡⁮敤愠潧慴業湥潴괮_x0001_潍楤楦慣楣湯獥愠⁬敲楧瑳潲猠湡瑩牡潩搠⁥牰灥牡捡潩敮⁳慦浲捡痩楴慣⁳潣⁮慢敳攠⁮汰湡慴⁳敭楤楣慮敬⁳倨䵆Ⱙ瀠潲畤瑣⁯楦潴整慲瑵捩⁯牴摡捩潩慮⁬倨呆 ⁯浩潰瑲摡⁯倨呆⥉瀠牯挠浡楢獯攠㩮甠潳⁳整慲瑵捩獯‬潣摮捩潩敮⁳敤挠浯牥楣污穩捡Ɱ挠湯牴楡摮捩捡潩敮ⱳ愠癤牥整据慩ⱳ瀠敲慣捵潩敮ⱳ瀠獯汯杯懭‬湥牴⁥瑯潲ⱳ焠敵椠灭楬畱湥挠浡楢獯攠⁮慬攠楦慣楣⁡⁯敳畧楲慤⁤敤瀠潲畤瑣獯映瑩瑯牥灡痩楴潣⁳畱⁥敲畱敩敲⁮潣据灥潴瀠敲楶⁯敤⁬湉楶慭ܮ_x0000_〴㄰㐭ܶ_x0000_〴㄰㐭ܷ_x0000_〴㄰㐭ܸ_x0000_〴㄰㐭ܹ_x0000_〴㄰㔭ܰ_x0000_〴㄰㔭ܱ_x0000_〴㄰㔭ܲ_x0000_〴㄰㔭ܳ_x0000_〴㄰㔭ܴ_x0000_〴㄰㔭ܵ_x0000_〴㄰㔭ܶ_x0000_〴㄰㔭ܷ_x0000_〴㄰㔭ܸ_x0000_〴㄰㔭ܹ_x0000_〴㄰㘭ܰ_x0000_〴㄰㘭ܱ_x0000_〴㄰㘭ܲ_x0000_〴㄰㘭ܳ_x0000_〴㄰㘭ܴ_x0000_〴㄰㘭ܵ_x0000_〴㄰㘭ܶ_x0000_〴㄰㘭ܷ_x0000_〴㄰㘭ܸ_x0000_〴㄰㘭稹ࠀ_x0001_癅污慵楣滳瀠牡⁡潭楤楦慣楣滳搠⁥敲楧瑳潲猠湡瑩牡潩瀠牡⁡浡汰慩⁲湩楤慣楣湯獥搠⁥敭楤慣敭瑮獯‮滚捩浡湥整䤠癮浩⁡⁡湵挠楬⹣^_x000B__x0006_㐀㐰ⴹع_x0000_〴㔷ㄭ_x0006_㐀㜰ⴵ眲_x0000_湉汣獵⁮湥攠⁬楬瑳摡⁯敤瀠慬瑮獡洠摥捩湩污獥瀠牡⁡牰摯捵潴⁳楦潴整慲瑵捩獯琠慲楤楣湯污獥⠠䙐⥔漠椠灭牯慴潤⁳倨呆⥉献_x0000_湉汣獵⁮湥攠⁬楬瑳摡⁯敤瀠慬瑮獡洠摥捩湩污獥瀠牡⁡牰灥牡捡⁮慦浲捡痩楴慣挠湯戠獡⁥湥瀠慬瑮獡洠摥捩湩污獥⠠䙐⥍⸮_x0000_湉汣獵⁮湥攠⁬楌瑳摡⁯敤瀠慬瑮獡䴠摥捩湩污獥đ䄀瑵牯穩捡⁮浩潰瑲捡⁮潣潭搠湯捡⁮敤甠潮⠠⤱栠獡慴瘠楥瑮⁥㈨⤰瀠潲畤瑣獯搠⁥敭楤慣敭瑮獯‬楤灳獯瑩癩獯洠擩捩獯‬敲捡楴潶⁳敤搠慩湧珳楴潣椠⁮楶牴Ɐ愠楬敭瑮獯‬畳汰浥湥潴⁳楤瑥牡潩ⱳ挠獯楴潣ⱳ瀠潲畤瑣獯搠⁥楨楧湥⁥潤瑳捩⁡⁹牰摯捵潴⁳扡潳扲湥整⁳敤栠杩敩敮瀠牥潳慮⹬ĝ䄀瑵牯穩捡⁮浩潰瑲捡⁮潣潭搠湯捡⁮敤瘠楥瑮畩潮⠠ㄲ 慨瑳⁡潤捳敩瑮獯⠠〲⤰瀠潲畤瑣獯搠⁥敭楤慣敭瑮獯‬楤灳獯瑩癩獯洠擩捩獯‬敲捡楴潶⁳敤搠慩湧珳楴潣椠⁮楶牴Ɐ愠楬敭瑮獯‬畳汰浥湥潴⁳楤瑥牡潩ⱳ挠獯楴潣ⱳ瀠潲畤瑣獯搠⁥楨楧湥⁥潤瑳捩⁡⁹牰摯捵潴⁳扡潳扲湥整⁳敤栠杩敩敮瀠牥潳慮⹬ě䄀瑵牯穩捡⁮浩潰瑲捡⁮潣潭搠湯捡⁮敤搠獯楣湥潴⁳湵⁯㈨㄰ 湥愠敤慬瑮⁥敤瀠潲畤瑣獯搠⁥敭楤慣敭瑮獯‬楤灳獯瑩癩獯洠擩捩獯‬敲捡楴潶⁳敤搠慩湧珳楴潣椠⁮楶牴Ɐ愠楬敭瑮獯‬畳汰浥湥潴⁳楤瑥牡潩ⱳ挠獯楴潣ⱳ瀠潲畤瑣獯搠⁥楨楧湥⁥潤瑳捩⁡⁹牰摯捵潴⁳扡潳扲湥整⁳敤栠杩敩敮瀠牥潳慮⹬Ö䄀楬楳⁳敤洠杩慲楣滳朠潬慢⁬⁹敤洠杩慲楣滳攠灳捥曭捩⁡敤洠瑥污獥瀠獥摡獯⠠摃‬扐‬杈礠䌠⥲攠⁮慭整楲污獥礠漠橢瑥獯瀠汯浩狩捩獯瀠瑳捩獯搠獥楴慮潤⁳⁡湥牴牡攠⁮潣瑮捡潴挠湯愠楬敭瑮獯 y bebidas para consumo humano.@_x0000__x0000_Análisis de metales por absorción atómica o ICP (Valor por c/u).^_x0000__x0000_Análisis de trazas de metales en horno de grafito por absorción atómica o ICP (Valor por c/u).!_x0001__x0000_Modificación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modalidad.&gt;_x0001__x0008__x0001__x0000_Modificación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 Únicamente Invima a un clic."_x0001_	_x0000__x0000__x0000_Autorización de Importación como medicamento vital no disponible para varios pacientes o autorización para fabricación nacional de vitales no disponibles._x0000__x0000_Autorización de importación de muestra sin valor comercial desde veintiuno (21) a doscientos (200) productos de bebidas alcohólicas y alimentos.Ë_x0003__x0000_Expedición de certificados de Buenas Prácticas de Manufactura (BPM) para: establecimientos de medicamentos, establecimientos de productos cosméticos, establecimientos de productos fitoterapéuticos, medicamentos  homeopáticos, establecimientos de gases medicinales, suplementos dietarios; o Expedición de certificados de Buenas Prácticas de Laboratorio (BPL) para: Establecimientos o para Laboratorios que realizan análisis de control de calidad de productos  farmacéuticos, bien sea que pertenezcan al laboratorio fabricante o sean externos que presten servicios de análisis de control de calidad; o Expedición de certificados de Buenas Prácticas de Elaboración (BPE) para: establecimientos de central de mezclas; Expedición de certificados de Buenas Prácticas de Elaboración de Radiofármacos (BPER) para: Radiofarmacias; o Expedición de certificados de Buenas Prácticas de Biodisponibilidad (BD) y Bioequivalencia (BE) para las instituciones que realicen estos estudios.£_x0000__x0000_Visita y certificado de ampliación de líneas de establecimientos certificados en condiciones sanitarias de dispositivos médicos, reactivos de diagnóstico in-vitro._x0006__x0000__x0000_4083-3\_x0000__x0000_Evaluación de enmiendas para protocolos de investigación con dispositivos médicos prototipo ´_x0000__x0000_Renovación automática del registro sanitario de un medicamento de síntesis química, gas medicinal o antiveneno en la modalidad de fabricar y vender con autorización de agotamiento._x0007__x0000__x0000_1001-28_x0007__x0000__x0000_1001-29_x0007__x0000__x0000_1001-30_x0007__x0000__x0000_1001-31_x0007__x0000__x0000_1001-32_x0007__x0000__x0000_1001-33_x0007__x0000__x0000_1001-34_x0007__x0000__x0000_1001-35_x0007__x0000__x0000_1001-36_x0007__x0000__x0000_1001-37_x0007__x0000__x0000_1001-38_x0007__x0000__x0000_1001-39_x0007__x0000__x0000_1001-40_x0007__x0000__x0000_1001-41_x0007__x0000__x0000_1001-42_x0007__x0000__x0000_1001-43_x0007__x0000__x0000_1001-44_x0007__x0000__x0000_1001-45P_x0001__x0000_Registro Sanitario nuevo y evaluación farmacológica de medicamentos de síntesis química o gases medicinales y antivenenos, en las modalidades de: fabricar y vender; importar, Semielaborar y Vender; Semielaborar y Vender;  Importar y Vender, e Importar, Envasar y Vender. (Más 128,97 SMLDV molécula nueva con o sin protección de datos)  l_x0001__x0000_Registro Sanitario nuevo y evaluación farmacológica  de medicamentos de síntesis química o gases medicinales en la modalidad de: fabricar y vender; importar, envasar y vender; importar, semielaborar y vender; y semielaborar y vender, con visita para evaluación farmacéutica en planta en Bogotá D.C.  (Más 128,97 SMLDV molécula nueva con o sin protección de datos) m_x0001__x0000_Registro Sanitario nuevo y evaluación farmacológica  de medicamentos de síntesis química o gases medicinales en la modalidad de: fabricar y vender; importar, envasar y vender; importar, semielaborar y vender; y semileaborar y vender, con visita para evaluación farmacéutica en planta a nivel nacional.(Más 128,97 SMLDV molécula nueva con o sin protección de datos) r_x0001__x0000_Registro Sanitario nuevo y evaluación farmacológica de medicamentos de síntesis química o gases medicinales en la modalidad de: Importar y Vender, con visita para evaluación farmacéutica en planta en el exterior: Zona 1: Centroamérica; el caribe; Suramérica excepto Brasil, Chile, Argentina y Puerto Rico. (Más 128,97 SMLDV molécula nueva con o sin protección de datos) [_x0001__x0000_Registro Sanitario nuevo y evaluación farmacológica de medicamentos de síntesis química o gases medicinales en la modalidad de: Importar y Vender, con visita para evaluación farmacéutica en planta en el exterior: Zona 2: Estados Unidos; Canadá; Chile; Brasil; África y Puerto Rico. (Más 128,97 SMLDV molécula nueva con o sin protección de datos)  7_x0001__x0000_Registro Sanitario nuevo y evaluación farmacológica de un medicamento de Síntesis Química en la modalidad de: Importar y Vender, con visita para evaluación farmacéutica en planta en el exterior: Zona 3: Europa; Asia; Oceanía; México y Argentina. (Más 128,97 SMLDV molécula nueva con o sin protección de datos)  _x0001__x0000_Registro Sanitario nuevo y evaluación farmacológica de medicamentos de síntesis química o gases medicinales en la modalidad de Importar, Envasar y Vender, con visita para evaluación farmacéutica en planta a nivel Nacional e Internacional: Zona 1: Centroamérica; el caribe; Suramérica excepto Brasil, Chile, Argentina y Puerto Rico. (Más 128,97 SMLDV molécula nueva con o sin protección de datos)  t_x0001__x0000_Registro Sanitario nuevo y evaluación farmacológica de medicamentos de síntesis química o gases medicinales en la modalidad de: Importar, Envasar y Vender, con visita para evaluación farmacéutica en planta a nivel Nacional e Internacional: Zona 2: Estados Unidos; Canadá; Chile; Brasil; África y Puerto Rico.(Más 128,97 SMLDV molécula nueva con o sin protección de datos) b_x0001__x0000_Registro Sanitario nuevo y evaluación farmacológica  de medicamentos de síntesis química o gases medicinales en la modalidad de Importar, Envasar y Vender, con visita para evaluación farmacéutica en planta a nivel Nacional e Internacional: Zona 3: Europa; Asia; Oceanía; México y Argentina.(Más 128,97 SMLDV molécula nueva con o sin protección de datos) _x0001__x0000_Registro sanitario nuevo y evaluación farmacológica de medicamentos de síntesis química o gases medicinales en la modalidad de: fabricar y vender; importar, semielaborar y vender; y semielaborar y vender, con visita para evaluación farmacéutica en planta en Bogotá D.C. Únicamente nueva plataforma (Más 327,23 SMLDV por producto adicional). (más 124,89 SMDLV molécula nueva con o sin protección de datos) _x0001__x0000_Registro sanitario nuevo y evaluación farmacológica de medicamentos de síntesis química o gases medicinales  en la modalidad de: fabricar y vender; importar, semielaborar y vender; y semielaborar y vender, con visita para evaluación farmacéutica en planta a nivel nacional. Únicamente Nueva Plataforma (Más 287,33 SMLDV por producto adicional).  (más 124,89 SMDLV molécula nueva con o sin protección de datos) ¹_x0001__x0000_Registro sanitario nuevo y evaluación farmacológica de medicamentos de síntesis química o gases medicinales en la modalidad de: Importar y Vender, con visita para evaluación farmacéutica en planta en el exterior: Zona 1: Centroamérica; el caribe; Suramérica excepto Brasil, Chile, Argentina y Puerto Rico. Únicamente Nueva Plataforma (Más 332,15 SMLDV por producto adicional). (más 124,89 SMDLV molécula nueva con o sin protección de datos) ¡_x0001__x0000_Registro sanitario nuevo y evaluación farmacológica de medicamentos de síntesis química o gases medicinales en la modalidad de: Importar y Vender, con visita para evaluación farmacéutica en planta en el exterior: Zona 2: Estados Unidos; Canadá; Chile; Brasil; África y Puerto Rico. Únicamente Nueva Plataforma (Más 349,90 SMLDV por producto adicional).(más 124,89 SMDLV molécula nueva con o sin protección de datos ) _x0001__x0000_Registro sanitario nuevo y evaluación farmacológica de medicamentos de síntesis química o gases medicinales en la modalidad de: Importar y Vender, con visita para evaluación farmacéutica en planta en el exterior: Zona 3: Europa; Asia; Oceanía; México y Argentina. Únicamente Nueva Plataforma (Más 374,32 SMLDV por producto adicional). (más 124,89 SMDLV molécula nueva con o sin protección de datos Ù_x0001__x0000_Registro sanitario nuevo y evaluación farmacológica de medicamentos de síntesis química o gases medicinales en la modalidad de Importar, Envasar y Vender, con visita para evaluación farmacéutica en planta a nivel Nacional e Internacional: Zona 1: Centroamérica; el caribe; Suramérica excepto Brasil, Chile, Argentina y Puerto Rico. Únicamente por la Nueva plataforma (Más 375,91 SMLDV por producto adicional).(más 124,89 SMDLV molécula nueva con o sin protección de datos) Ã_x0001__x0000_Registro sanitario nuevo y evaluación farmacológica  de medicamentos de síntesis química o gases medicinales en la modalidad de: Importar, Envasar y Vender, con visita para evaluación farmacéutica en planta a nivel Nacional e Internacional: Zona 2: Estados Unidos; Canadá; Chile; Brasil; África y Puerto Rico. Únicamente por la nueva plataforma (Más 393,67 SMLDV por producto adicional).(más 124,89 SMDLV molécula nueva con o sin protección de datos) _x0001__x0000_Registro sanitario nuevo y evaluación farmacológica  de medicamento de Síntesis Química  modalidad de Importar, Envasar y Vender, con visita para evaluación farmacéutica en planta a nivel Nacional e Internacional: Zona 3: Europa; Asia; Oceanía; México y Argentina. Únicamente por la nueva plataforma (Más 418,08 SMLDV por producto adicional).(más 124,89 SMDLV molécula nueva con o sin protección de datos) x_x0000__x0000_REGISTRO SANITARIO DE PRODUCTOS BIOLÓGICOS Y VACUNAS Y/O RENOVACION REGISTRO SANITARIO DE PRODUCTOS BIOLÓGICOS Y VACUNAS_x0006__x0000__x0000_1004-1|_x0000__x0000_Registro sanitario nuevo o renovación con Evaluación farmacológica de un medicamento biológico con o sin protección de datos_x0006__x0000__x0000_1006-3|_x0000__x0000_Registro Sanitario nuevo o renovación con Evaluación farmacológica de vacunas y hemoderivados con o sin protección de datos 1_x0000__x0000_LICENCIA DE FABRICACIÓN  DE DERIVADOS DE CANNABIS_x0006__x0000__x0000_4300-1_x0006__x0000__x0000_4300-2_x0006__x0000__x0000_4300-3_x0006__x0000__x0000_4300-4_x0000__x0000_Evaluación farmacológica de medicamentos de síntesis química y antivenenos con fines diferentes a la obtención de registro sanitario.e_x0000__x0000_Evaluación farmacológica de molécula nueva con fines diferentes a la obtención de registro sanitario.n_x0000__x0000_Evaluación farmacológica de vacunas y hemoderivados con fines diferentes a la obtención de registro sanitario.q_x0000__x0000_Evaluación farmacológica de otros productos biológicos con fines diferentes a la obtención de registro sanitario._x000B__x0000__x0000_VERIFICAR 1_x000B__x0000__x0000_VERIFICAR 2_x000B__x0000__x0000_VERIFICAR 3_x0008__x0000__x0000_MISIONAL_x0000__x0000_Autorización o Renovación de Licencia para la Fabricación de derivados de cannabis para el uso nacional o para exportación o investigación científica²_x0000__x0000_Autorización o Renovación de Licencia para la Fabricación de derivados de cannabis para el uso nacional y exportación, o nacional e   investigación, o investigación y exportación_x0000__x0000_Autorización o Renovación de Licencia para la Fabricación de derivados de cannabis para uso nacional, investigación y exportaciónE_x0000__x0000_Modificación de Licencia para la Fabricación de derivados de Cannabis7_x0000__x0000_Plaguicidas de uso doméstico o de uso en salud pública.¾_x0000__x0001_P_x0000_o_x0000_r_x0000_ _x0000_l_x0000_a_x0000_ _x0000_c_x0000_u_x0000_a_x0000_l_x0000_ _x0000_s_x0000_e_x0000_ _x0000_m_x0000_o_x0000_d_x0000_i_x0000_f_x0000_i_x0000_c_x0000_a_x0000_ _x0000_l_x0000_a_x0000_ _x0000_R_x0000_e_x0000_s_x0000_o_x0000_l_x0000_u_x0000_c_x0000_i_x0000_ó_x0000_n_x0000_ _x0000_2_x0000_0_x0000_1_x0000_9_x0000_0_x0000_3_x0000_5_x0000_7_x0000_9_x0000_1_x0000_ _x0000_d_x0000_e_x0000_l_x0000_ _x0000_1_x0000_6_x0000_ _x0000_d_x0000_e_x0000_ _x0000_a_x0000_g_x0000_o_x0000_s_x0000_t_x0000_o_x0000_ _x0000_d_x0000_e_x0000_ _x0000_2_x0000_0_x0000_1_x0000_9_x0000_ _x0000__x001C_ P_x0000_o_x0000_r_x0000_ _x0000_l_x0000_a_x0000_ _x0000_c_x0000_u_x0000_a_x0000_l_x0000_ _x0000_s_x0000_e_x0000_ _x0000_a_x0000_c_x0000_t_x0000_u_x0000_a_x0000_l_x0000_i_x0000_z_x0000_a_x0000_n_x0000_ _x0000_l_x0000_a_x0000_s_x0000_ _x0000_t_x0000_a_x0000_r_x0000_i_x0000_f_x0000_a_x0000_s_x0000_ _x0000_e_x0000_n_x0000_ _x0000_e_x0000_l_x0000_ _x0000_I_x0000_n_x0000_s_x0000_t_x0000_i_x0000_t_x0000_u_x0000_t_x0000_o_x0000_ _x0000_N_x0000_a_x0000_c_x0000_i_x0000_o_x0000_n_x0000_a_x0000_l_x0000_ _x0000_d_x0000_e_x0000_ _x0000_V_x0000_i_x0000_g_x0000_i_x0000_l_x0000_a_x0000_n_x0000_c_x0000_i_x0000_a_x0000_ _x0000_d_x0000_e_x0000_ _x0000_M_x0000_e_x0000_d_x0000_i_x0000_c_x0000_a_x0000_m_x0000_e_x0000_n_x0000_t_x0000_o_x0000_s_x0000_ _x0000_y_x0000_ _x0000_A_x0000_l_x0000_i_x0000_m_x0000_e_x0000_n_x0000_t_x0000_o_x0000_s_x0000_ _x0000__x001C_ I_x0000_n_x0000_v_x0000_i_x0000_m_x0000_a_x0000__x001D_  _x0000_ _x0000__x000C__x0000__x0000_salario 2020_x0003__x0000__x0000_UVT_x0005__x0000__x0000_SLMDV_x0002__x0000__x0000_H5_x0007__x0000__x0000_H5 Y H7_x0003__x0000__x0000_G10_x001C__x0000__x0000_GRUPOS
(LISTA DESPLEGABLE 1)_x000C__x0000__x0000_CÓDIGO GRUPO_x001E__x0000__x0000_TRÁMITES
(LISTA DESPLEGABLE 2)_x000F__x0000__x0000_CÓDIGO TRÁMITES_x0017__x0000__x0000_CÓDIGO GRUPO - TRÁMITES	_x0000__x0000_Alimentos_x0001__x0000__x0000_A_x000E__x0000__x0000_Autorizaciones_x0002__x0000__x0000_A1$_x0000__x0000_Certificaciones requiere no requiere_x0002__x0000__x0000_A2_x000E__x0000__x0000_Modificaciones_x0002__x0000__x0000_A3_x0016__x0000__x0000_Notificación sanitaria_x0002__x0000__x0000_A4_x0011__x0000__x0000_Permiso sanitario_x0002__x0000__x0000_A5
_x0000__x0000_Publicidad_x0002__x0000__x0000_A6_x0012__x0000__x0000_Registro sanitario_x0002__x0000__x0000_A7_x000C__x0000__x0000_Renovaciones_x0002__x0000__x0000_A8_x0019__x0000__x0000_Visitas y certificaciones_x0002__x0000__x0000_A9_x001E__x0000__x0000_Certificaciones de venta libre_x0003__x0000__x0000_A10=_x0000__x0000_Protocolo de evaluación de nuevas declaraciones nutricionales_x0003__x0000__x0000_A11_x0015__x0000__x0000_Certificaciones HACCP_x0003__x0000__x0000_A12_x000F__x0000__x0000_Aseo y limpieza_x0001__x0000__x0000_B_x000D__x0000__x0000_Cambio de NSO_x0002__x0000__x0000_B1_x0002__x0000__x0000_B2_x0002__x0000__x0000_B3_x0002__x0000__x0000_B4_x000E__x0000__x0000_Reconocimiento_x0002__x0000__x0000_B5_x0002__x0000__x0000_B6_x0002__x0000__x0000_B7_x0002__x0000__x0000_B8_x0007__x0000__x0000_Bebidas_x0001__x0000__x0000_C_x0002__x0000__x0000_C1_x0002__x0000__x0000_C2_x0002__x0000__x0000_C3_x0002__x0000__x0000_C4_x0002__x0000__x0000_C5_x0002__x0000__x0000_C6_x0002__x0000__x0000_C7
_x0000__x0000_Cosméticos_x0001__x0000__x0000_E_x0002__x0000__x0000_D1_x0002__x0000__x0000_D2_x0002__x0000__x0000_D3_x0002__x0000__x0000_D4_x0002__x0000__x0000_D5_x0002__x0000__x0000_D6_x0002__x0000__x0000_D7+_x0000__x0000_Dispositivos médicos y/o equipos biomédicos_x0001__x0000__x0000_F_x0002__x0000__x0000_E1_x0002__x0000__x0000_E2_x001D__x0000__x0000_Inscripción de recurso humano_x0002__x0000__x0000_E3_x0002__x0000__x0000_E4#_x0000__x0000_Protocolos de investigación clínica_x0002__x0000__x0000_E5_x0002__x0000__x0000_E6_x0002__x0000__x0000_E7_x0002__x0000__x0000_E8_x0002__x0000__x0000_E9_x0003__x0000__x0000_E10G_x0000__x0000_Visita de verificación de centros de almacenamiento temporal de tejidos_x0003__x0000__x0000_E11S_x0000__x0000_Visita de verificación de requerimientos de buenas prácticas para bancos de tejidos_x0003__x0000__x0000_E12F_x0000__x0000_Visita de verificación de requisitos sanitarios para bancos de gametos_x0003__x0000__x0000_E13M_x0000__x0000_Certificación y visita en buenas practicas bancos de tejidos y de medula ósea_x0003__x0000__x0000_E14U_x0000__x0000_Certificación y visita en condiciones sanitarias para bancos de tejidos y medula ósea_x0003__x0000__x0000_E15_x0019__x0000__x0000_Medicamentos homeopáticos_x0001__x0000__x0000_H_x0002__x0000__x0000_F1_x0002__x0000__x0000_F2_x0002__x0000__x0000_F3_x0002__x0000__x0000_F4_x0002__x0000__x0000_F5_x0002__x0000__x0000_F6_x0002__x0000__x0000_F7_x0002__x0000__x0000_F8_x001D__x0000__x0000_Medicamentos fitoterapéuticos_x0001__x0000__x0000_I_x0002__x0000__x0000_G1_x0002__x0000__x0000_G2_x0002__x0000__x0000_G3_x0002__x0000__x0000_G4_x0002__x0000__x0000_G5_x0002__x0000__x0000_G6H_x0000__x0000_Sala especializada de productos fitoterapéuticos y suplementos dietarios_x0002__x0000__x0000_G7_x0002__x0000__x0000_G8_x0002__x0000__x0000_G91_x0000__x0000_licencia de fabricación  de derivados de cannabis*_x0000__x0000_Medicamentos síntesis química y biológicos_x0001__x0000__x0000_J_x0002__x0000__x0000_H1_x001E__x0000__x0000_Certificaciones de exportación_x0002__x0000__x0000_H2_x0002__x0000__x0000_H3_x0002__x0000__x0000_H4_x0002__x0000__x0000_H69_x0000__x0000_Sala especializada de medicamentos y productos biológicos_x0002__x0000__x0000_H7-_x0000__x0000_Visitas, certificaciones y certificado de BPM_x0002__x0000__x0000_H8_x0002__x0000__x0000_H9_x001B__x0000__x0000_Protocolos de investigación_x0003__x0000__x0000_H10T_x0000__x0000_Visitas y certificaciones de buenas prácticas de elaboración de radiofármacos (BPER)_x0003__x0000__x0000_H11_x0014__x0000__x0000_Liberaciones de lote_x0003__x0000__x0000_H12-_x0000__x0000_Visitas, certificaciones y certificado de BPL_x0003__x0000__x0000_H13W_x0000__x0000_Visitas, certificaciones y certificado de Biodisponibilidad (BD) y Bioequivalencia (BE)_x0003__x0000__x0000_H14_x0003__x0000__x0000_H15-_x0000__x0000_Visitas, certificaciones y certificado de BPC_x0003__x0000__x0000_H16_x0015__x0000__x0000_V°B° Exclusión de IVA_x0003__x0000__x0000_H17_x001C__x0000__x0000_Plaguicidas de uso doméstico_x0001__x0000__x0000_L_x0002__x0000__x0000_I1_x0002__x0000__x0000_I2_x0002__x0000__x0000_I3_x0002__x0000__x0000_I4_x0002__x0000__x0000_I5_x0002__x0000__x0000_I6!_x0000__x0000_Reactivos de diagnóstico in vitro_x0001__x0000__x0000_M_x0002__x0000__x0000_J1_x0002__x0000__x0000_J2_x0002__x0000__x0000_J3_x0002__x0000__x0000_J4_x0002__x0000__x0000_J5._x0000__x0000_Sala especializada de reactivos de diagnóstico_x0002__x0000__x0000_J6_x0002__x0000__x0000_J7_x0015__x0000__x0000_Suplementos dietarios_x0001__x0000__x0000_N_x0002__x0000__x0000_K1_x0002__x0000__x0000_K2_x0002__x0000__x0000_K3_x0002__x0000__x0000_K4_x0002__x0000__x0000_K5_x0002__x0000__x0000_K6_x0014__x0000__x0000_Salas especializadas_x0002__x0000__x0000_K7_x0002__x0000__x0000_K8,_x0000__x0000_Ventanilla Única de Comercio Exterior - VUCE_x0001__x0000__x0000_O*_x0000__x0000_Vistos buenos de importación y exportación_x0002__x0000__x0000_L1_x001C__x0000__x0000_Muestras sin valor comercial_x0002__x0000__x0000_L2+_x0000__x0000_Autorizaciones de importación como donación_x0002__x0000__x0000_L3#_x0000__x0000_Medicamentos vitales no disponibles_x0002__x0000__x0000_L4(_x0000__x0000_Importanción temporal equipos biomédicos_x0002__x0000__x0000_L5_x000C__x0000__x0000_Laboratorios_x0001__x0000__x0000_R_x001D__x0000__x0000_Autorizaciones a laboratorios_x0002__x0000__x0000_M1u_x0000__x0000_Análisis de laboratorio para verificar la calidad de los alimentos, bebidas y otros materiales para el consumo humano_x0002__x0000__x0000_M2D_x0000__x0000_Análisis de laboratorio medicamentos de síntesis química y biológica_x0002__x0000__x0000_M34_x0000__x0000_Análisis de laboratorio plaguicidas de uso doméstico_x0002__x0000__x0000_M4_x0016__x0000__x0000_Operaciones sanitarias_x0014__x0000__x0000_Plantas de beneficio_x0002__x0000__x0000_N12_x0000__x0000_Certificaciones de inspección sanitaria en puertos_x0002__x0000__x0000_N2_x0017__x0000__x0000_NÚMERO DE COMBINACIONES_x000E__x0000__x0000_CODIFICACION  ð_x0000__x0000_http://sidn.ramajudicial.gov.co/SIDN/NORMATIVA/TEXTOS_COMPLETOS/8_RESOLUCIONES/RESOLUCIONES%202019/DIAN%20Resoluci%C3%B3n%2084%20de%202019%20(Fija%20el%20valor%20de%20la%20Unidad%20de%20Valor%20Tributario%20aplicable%20para%20el%202020).pdf¢_x0000__x0008__x0001__x0000_Evaluación farmacológica de medicamentos de síntesis química y antivenenos con fines diferentes a la obtención de registro sanitario. Únicamente Invima a un clic._x0000_	_x0000__x0000__x0008__x0001__x0000_Evaluación farmacológica de molécula nueva con fines diferentes a la obtención de registro sanitario. Únicamente Invima a un clic.f_x0000_	_x0000__x0001__x0008__x0002__x0000_Registro sanitario nuevo y evaluación farmacológica de medicamentos de síntesis química o gases medicinales o antivenenos en las modalidades de: fabricar y vender; importar, semielaborar y vender; semielaborar y vender;  importar y vender, e importar, envasar y vender. Únicamente Nueva Plataforma (Más 255,23 SMLDV por producto adicional). (más 124,89 SMDLV molécula nueva con o sin protección de datos) _x000E__x0001_	_x0000_*_x0001_
_x0000__x0010__x0000__x0000_2019 - 1CLIC $$$_x0012__x0000__x0000_2020 - 1 CLIC $$$$_x0013__x0000__x0000_2019 - 1CLIC #SLMDV_x0012__x0000__x0000_2020 - 1 CLIC #UVT_x0014__x0000__x0000_2020 - 1 CLIC $$$UVT_x0012__x0000__x0000_PRODUCTO ADICIONAL_x000E__x0000__x0000_MOLECULA NUEVA_x0015__x0000__x0000_MANUAL TARIFARIO 2020N_x0001__x0000_Registro Sanitario nuevo y evaluación farmacológica de medicamentos de síntesis química o gases medicinales y antivenenos, en las modalidades de: fabricar y vender; importar, Semielaborar y Vender; Semielaborar y Vender;  Importar y Vender, e Importar, Envasar y Vender. (Más 105,98 UVT molécula nueva con o sin protección de datos)  j_x0001__x0000_Registro Sanitario nuevo y evaluación farmacológica  de medicamentos de síntesis química o gases medicinales en la modalidad de: fabricar y vender; importar, envasar y vender; importar, semielaborar y vender; y semielaborar y vender, con visita para evaluación farmacéutica en planta en Bogotá D.C.  (Más 105,98 UVT molécula nueva con o sin protección de datos) k_x0001__x0000_Registro Sanitario nuevo y evaluación farmacológica  de medicamentos de síntesis química o gases medicinales en la modalidad de: fabricar y vender; importar, envasar y vender; importar, semielaborar y vender; y semileaborar y vender, con visita para evaluación farmacéutica en planta a nivel nacional.(Más 105,98 UVT molécula nueva con o sin protección de datos) p_x0001__x0000_Registro Sanitario nuevo y evaluación farmacológica de medicamentos de síntesis química o gases medicinales en la modalidad de: Importar y Vender, con visita para evaluación farmacéutica en planta en el exterior: Zona 1: Centroamérica; el caribe; Suramérica excepto Brasil, Chile, Argentina y Puerto Rico. (Más 105,98 UVT molécula nueva con o sin protección de datos) Y_x0001__x0000_Registro Sanitario nuevo y evaluación farmacológica de medicamentos de síntesis química o gases medicinales en la modalidad de: Importar y Vender, con visita para evaluación farmacéutica en planta en el exterior: Zona 2: Estados Unidos; Canadá; Chile; Brasil; África y Puerto Rico. (Más 105,98 UVT molécula nueva con o sin protección de datos)  5_x0001__x0000_Registro Sanitario nuevo y evaluación farmacológica de un medicamento de Síntesis Química en la modalidad de: Importar y Vender, con visita para evaluación farmacéutica en planta en el exterior: Zona 3: Europa; Asia; Oceanía; México y Argentina. (Más 105,98 UVT molécula nueva con o sin protección de datos)  _x0001__x0000_Registro Sanitario nuevo y evaluación farmacológica de medicamentos de síntesis química o gases medicinales en la modalidad de Importar, Envasar y Vender, con visita para evaluación farmacéutica en planta a nivel Nacional e Internacional: Zona 1: Centroamérica; el caribe; Suramérica excepto Brasil, Chile, Argentina y Puerto Rico. (Más 105,98 UVT molécula nueva con o sin protección de datos)  r_x0001__x0000_Registro Sanitario nuevo y evaluación farmacológica de medicamentos de síntesis química o gases medicinales en la modalidad de: Importar, Envasar y Vender, con visita para evaluación farmacéutica en planta a nivel Nacional e Internacional: Zona 2: Estados Unidos; Canadá; Chile; Brasil; África y Puerto Rico.(Más 105,98 UVT molécula nueva con o sin protección de datos) `_x0001__x0000_Registro Sanitario nuevo y evaluación farmacológica  de medicamentos de síntesis química o gases medicinales en la modalidad de Importar, Envasar y Vender, con visita para evaluación farmacéutica en planta a nivel Nacional e Internacional: Zona 3: Europa; Asia; Oceanía; México y Argentina.(Más 105,98 UVT molécula nueva con o sin protección de datos) _x0003__x0001__x0008__x0001__x0000_Registro sanitario nuevo de un medicamento en las modalidades de: fabricar y vender; importar, semielaborar y vender; semielaborar y vender;  importar y vender, e importar, envasar y vender. Únicamente Nueva Plataforma (Más 209,74 UVT por producto adicional).¾_x0000_	_x0000__x000B__x0001__x0008__x0001__x0000_Registro sanitario de un medicamento en la modalidad de: fabricar y vender; importar, semielaborar y vender; y semielaborar y vender, con visita para evaluación farmacéutica en planta en Bogotá D.C. Únicamente Nueva Plataforma (Más 268,90 UVT por producto adicional).Ç_x0000_	_x0000__x000E__x0001__x0008__x0001__x0000_Registro sanitario de un medicamento en la modalidad de: fabricar y vender; importar, semielaborar y vender; y semileaborar y vender, con visita para evaluación farmacéutica en planta a nivel nacional. Únicamente Nueva Plataforma (Más 236,11 UVT por producto adicional).Ê_x0000_	_x0000_L_x0001__x0008__x0001__x0000_Registro sanitario de un medicamento en las modalidades de: fabricar y vender; importar, semielaborar y vender; semielaborar y vender; importar y vender, e importar, envasar y vender y que deban presentar estudios de Biodisponibilidad (BD) y Bioequivalencia (BE). Únicamente Nueva Plataforma (Más 282,83 UVT por producto adicional)._x0008__x0001_	_x0000_U_x0001__x0008__x0001__x0000_Registro sanitario de medicamentos de síntesis química o gases medicinales en la modalidad de: Importar y Vender, con visita para evaluación farmacéutica en planta en el exterior: Zona 1: Centroamérica; el caribe; Suramérica excepto Brasil, Chile, Argentina y Puerto Rico. Únicamente Nueva Plataforma (Más 272,94 UVT por producto adicional)._x0011__x0001_	_x0000_=_x0001__x0008__x0001__x0000_Registro sanitario de medicamentos de síntesis química o gases medicinales en la modalidad de: Importar y Vender, con visita para evaluación farmacéutica en planta en el exterior: Zona 2: Estados Unidos; Canadá; Chile; Brasil; África y Puerto Rico. Únicamente Nueva Plataforma (Más 287,53 UVT por producto adicional).ø_x0000_	_x0000_+_x0001__x0008__x0001__x0000_Registro sanitario de medicamentos de síntesis química o gases medicinales en la modalidad de: Importar y Vender, con visita para evaluación farmacéutica en planta en el exterior: Zona 3: Europa; Asia; Oceanía; México y Argentina. Únicamente Nueva Plataforma (Más 307,60 UVT por producto adicional).ç_x0000_	_x0000_o_x0001__x0008__x0001__x0000_Registro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Únicamente Nueva Plataforma (Más 308,90 UVT por producto adicional).+_x0001_	_x0000_X_x0001__x0008__x0001__x0000_Registro sanitario de medicamentos de síntesis química o gases medicinales en la modalidad de: Importar, Envasar y Vender, con visita para evaluación farmacéutica en planta a nivel Nacional e Internacional: Zona 2: Estados Unidos; Canadá; Chile; Brasil; África y Puerto Rico. Únicamente Nueva Plataforma (Más 323,50 UVT por producto adicional)._x0014__x0001_	_x0000_E_x0001__x0008__x0001__x0000_Registro sanitario de medicamentos de síntesis química o gases medicinales en la modalidad de Importar, Envasar y Vender, con visita para evaluación farmacéutica en planta a nivel Nacional e Internacional: Zona 3: Europa; Asia; Oceanía; México y Argentina. Únicamente Nueva Plataforma (Más 343,56 UVT por producto adicional)._x0001__x0001_	_x0000__x0000__x0000_https://www.mintrabajo.gov.co/prensa/mintrabajo-es-noticia/2019/-/asset_publisher/5xJ9xhWdt7lp/content/salario-m-c3-adnimo-para-2020-ser-c3-a1-de-877.802_x0000__x0000_Autorizaciones relacionadas con materiales, objetos, envases y equipamientos destinados a entrar en contacto con alimentos y bebidas para consumo humanoÜ_x0000__x0000_Autorización de nuevas materias primas, sustancias, insumos y aditivos para la fabricación de materiales  objetos, envases y equipamientos, destinados a entrar en contacto con los alimentos y bebidas para consumo humano.`_x0000__x0000_Evaluación de nuevas solicitudes de importación de suministros para protocolos de investigación._x0003__x0000__x0000_N/A_x0000__x0000_Solicitud de modificación de vida útil para un producto y/o medicamento en investigación que ya cuenta con aprobación en otro ensayo clínico._x0006__x0000__x0000_4083-4_x0006__x0000__x0000_4083-5ô_x0000__x0000_Análisis cualitativo de eventos de transformación para la detección de organismos genéticamente modificados. Más 5,72 UVT por Análisis cualitativo adicional de eventos de transformación para la detección de organismos genéticamente modificados.C_x0000__x0000_Vo Bo para exclusión del IVA (Mas 0,44 UVT por cada materia prima).õ_x0002__x0000_Autorización de materiales, objetos, envases y equipamientos destinados a entrar en contacto con los alimentos y bebidas para consumo humano, fabricados con materiales reciclados; Autorización de materiales reciclados importados para la fabricación de materiales, objetos, envases y equipamientos destinados a entrar en co</v>
          </cell>
          <cell r="D200">
            <v>168.46</v>
          </cell>
          <cell r="E200">
            <v>5998356</v>
          </cell>
        </row>
        <row r="201">
          <cell r="B201">
            <v>3047</v>
          </cell>
          <cell r="C201" t="e">
            <v>#N/A</v>
          </cell>
          <cell r="D201">
            <v>189</v>
          </cell>
          <cell r="E201">
            <v>6729723</v>
          </cell>
        </row>
        <row r="202">
          <cell r="B202">
            <v>3048</v>
          </cell>
          <cell r="C202" t="str">
            <v>Registro sanitario nuevo o renovación automática de reactivos de diagnóstico in-vitro categoría I - II: 9 (nueve) productos.</v>
          </cell>
          <cell r="D202">
            <v>208.72</v>
          </cell>
          <cell r="E202">
            <v>7431894</v>
          </cell>
        </row>
        <row r="203">
          <cell r="B203">
            <v>3049</v>
          </cell>
          <cell r="C203" t="str">
            <v>Registro sanitario nuevo o renovación automática de reactivos de diagnóstico in-vitro categoría I - II: 10 (diez) productos.</v>
          </cell>
          <cell r="D203">
            <v>228.45</v>
          </cell>
          <cell r="E203">
            <v>8134420</v>
          </cell>
        </row>
        <row r="204">
          <cell r="B204">
            <v>3050</v>
          </cell>
          <cell r="C204" t="str">
            <v>Registro sanitario nuevo o renovación automática de reactivos de diagnóstico in-vitro categoría I - II: 11 (once) productos.</v>
          </cell>
          <cell r="D204">
            <v>248.17</v>
          </cell>
          <cell r="E204">
            <v>8836590</v>
          </cell>
        </row>
        <row r="205">
          <cell r="B205">
            <v>3051</v>
          </cell>
          <cell r="C205" t="str">
            <v>Registro sanitario nuevo o renovación automática de reactivos de diagnóstico in-vitro categoría I - II: 12 (doce) productos.</v>
          </cell>
          <cell r="D205">
            <v>267.89</v>
          </cell>
          <cell r="E205">
            <v>9538760</v>
          </cell>
        </row>
        <row r="206">
          <cell r="B206">
            <v>3052</v>
          </cell>
          <cell r="C206" t="str">
            <v>Registro sanitario nuevo o renovación automática de reactivos de diagnóstico in-vitro categoría I - II: 13 (trece) productos.</v>
          </cell>
          <cell r="D206">
            <v>288.43</v>
          </cell>
          <cell r="E206">
            <v>10270128</v>
          </cell>
        </row>
        <row r="207">
          <cell r="B207">
            <v>3053</v>
          </cell>
          <cell r="C207" t="str">
            <v>Registro sanitario nuevo o renovación automática de reactivos de diagnóstico in-vitro categoría I - II: 14 (catorce) productos.</v>
          </cell>
          <cell r="D207">
            <v>308.16000000000003</v>
          </cell>
          <cell r="E207">
            <v>10972654</v>
          </cell>
        </row>
        <row r="208">
          <cell r="B208">
            <v>3054</v>
          </cell>
          <cell r="C208" t="str">
            <v>Registro sanitario nuevo o renovación automática de reactivos de diagnóstico in-vitro categoría I - II: 15 (quince) productos.</v>
          </cell>
          <cell r="D208">
            <v>327.88</v>
          </cell>
          <cell r="E208">
            <v>11674824</v>
          </cell>
        </row>
        <row r="209">
          <cell r="B209">
            <v>3055</v>
          </cell>
          <cell r="C209" t="str">
            <v>Reactivos de Diagnostico In-Vitro Categoría III</v>
          </cell>
          <cell r="D209">
            <v>65.739999999999995</v>
          </cell>
          <cell r="E209">
            <v>2340805</v>
          </cell>
        </row>
        <row r="210">
          <cell r="B210">
            <v>3056</v>
          </cell>
          <cell r="C210" t="e">
            <v>#N/A</v>
          </cell>
          <cell r="D210">
            <v>14.48</v>
          </cell>
          <cell r="E210">
            <v>515590</v>
          </cell>
        </row>
        <row r="211">
          <cell r="B211">
            <v>3057</v>
          </cell>
          <cell r="C211" t="e">
            <v>#N/A</v>
          </cell>
          <cell r="D211">
            <v>92.22</v>
          </cell>
          <cell r="E211">
            <v>3283678</v>
          </cell>
        </row>
        <row r="212">
          <cell r="B212">
            <v>3058</v>
          </cell>
          <cell r="C212" t="e">
            <v>#N/A</v>
          </cell>
          <cell r="D212">
            <v>179.36</v>
          </cell>
          <cell r="E212">
            <v>6386472</v>
          </cell>
        </row>
        <row r="213">
          <cell r="B213">
            <v>3059</v>
          </cell>
          <cell r="C213" t="e">
            <v>#N/A</v>
          </cell>
          <cell r="D213">
            <v>265.97000000000003</v>
          </cell>
          <cell r="E213">
            <v>9470394</v>
          </cell>
        </row>
        <row r="214">
          <cell r="B214">
            <v>3060</v>
          </cell>
          <cell r="C214" t="e">
            <v>#N/A</v>
          </cell>
          <cell r="D214">
            <v>352.58</v>
          </cell>
          <cell r="E214">
            <v>12554317</v>
          </cell>
        </row>
        <row r="215">
          <cell r="B215">
            <v>3061</v>
          </cell>
          <cell r="C215" t="e">
            <v>#N/A</v>
          </cell>
          <cell r="D215">
            <v>439.18</v>
          </cell>
          <cell r="E215">
            <v>15637883</v>
          </cell>
        </row>
        <row r="217">
          <cell r="B217" t="str">
            <v>OTROS PROCEDIMIENTOS</v>
          </cell>
        </row>
        <row r="219">
          <cell r="B219" t="str">
            <v>Código</v>
          </cell>
          <cell r="C219" t="str">
            <v>Concepto</v>
          </cell>
          <cell r="D219" t="str">
            <v>UVT</v>
          </cell>
          <cell r="E219" t="str">
            <v>TARIFA $</v>
          </cell>
        </row>
        <row r="220">
          <cell r="B220">
            <v>4001</v>
          </cell>
          <cell r="C220" t="str">
            <v>Modificación de registro sanitario, permiso sanitario, notificación sanitaria.</v>
          </cell>
          <cell r="D220">
            <v>8.74</v>
          </cell>
          <cell r="E220">
            <v>311206</v>
          </cell>
        </row>
        <row r="221">
          <cell r="B221" t="str">
            <v>4001-1</v>
          </cell>
          <cell r="C221" t="str">
            <v>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uno (1) hasta dos (2): etiquetas, presentaciones comerciales, variedades de vinos o diseño de etiquetas.</v>
          </cell>
          <cell r="D221">
            <v>14.69</v>
          </cell>
          <cell r="E221">
            <v>523067</v>
          </cell>
        </row>
        <row r="222">
          <cell r="B222" t="str">
            <v>4001-2</v>
          </cell>
          <cell r="C222" t="str">
            <v>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tres (3) hasta cinco (5): etiquetas, presentaciones comerciales, variedades de vinos o diseño de etiquetas.</v>
          </cell>
          <cell r="D222">
            <v>15.52</v>
          </cell>
          <cell r="E222">
            <v>552621</v>
          </cell>
        </row>
        <row r="223">
          <cell r="B223" t="str">
            <v>4001-3</v>
          </cell>
          <cell r="C223" t="str">
            <v>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seis (6) hasta diez (10): etiquetas, presentaciones comerciales, variedades de vinos o diseño de etiquetas.</v>
          </cell>
          <cell r="D223">
            <v>16.350000000000001</v>
          </cell>
          <cell r="E223">
            <v>582175</v>
          </cell>
        </row>
        <row r="224">
          <cell r="B224" t="str">
            <v>4001-4</v>
          </cell>
          <cell r="C224" t="str">
            <v>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once (11) en adelante: etiquetas, presentaciones comerciales, variedades de vinos o diseño de etiquetas.</v>
          </cell>
          <cell r="D224">
            <v>17.170000000000002</v>
          </cell>
          <cell r="E224">
            <v>611373</v>
          </cell>
        </row>
        <row r="225">
          <cell r="B225" t="str">
            <v>4001-5</v>
          </cell>
          <cell r="C225" t="str">
            <v>Modificación del registro sanitario de un medicamento de síntesis o biológico por cambios de calidad de baja complejidad y aspectos legales, con autorización de agotamiento (ver instructivo).</v>
          </cell>
          <cell r="D225">
            <v>45.81</v>
          </cell>
          <cell r="E225">
            <v>1631157</v>
          </cell>
        </row>
        <row r="226">
          <cell r="B226" t="str">
            <v>4001-7</v>
          </cell>
          <cell r="C226" t="str">
            <v>Modificación por cambios en el contenido de un registro sanitario de medicamentos de síntesis o biológico por aspectos legales con autorización de agotamiento  (ver instructivo).</v>
          </cell>
          <cell r="D226">
            <v>22.89</v>
          </cell>
          <cell r="E226">
            <v>815045</v>
          </cell>
        </row>
        <row r="227">
          <cell r="B227" t="str">
            <v>4001-8</v>
          </cell>
          <cell r="C227" t="e">
            <v>#N/A</v>
          </cell>
          <cell r="D227">
            <v>59.87</v>
          </cell>
          <cell r="E227">
            <v>2131792</v>
          </cell>
        </row>
        <row r="228">
          <cell r="B228" t="str">
            <v>4001-9</v>
          </cell>
          <cell r="C228" t="str">
            <v>Modificación del registro sanitario de un medicamento de Síntesis o Biológico por cambios de calidad de alta complejidad  y aspectos legales, con autorización de agotamiento (ver instructivo).</v>
          </cell>
          <cell r="D228">
            <v>66.680000000000007</v>
          </cell>
          <cell r="E228">
            <v>2374275</v>
          </cell>
        </row>
        <row r="229">
          <cell r="B229" t="e">
            <v>#N/A</v>
          </cell>
          <cell r="C229" t="e">
            <v>#N/A</v>
          </cell>
          <cell r="D229">
            <v>28.54</v>
          </cell>
          <cell r="E229">
            <v>1016224</v>
          </cell>
        </row>
        <row r="230">
          <cell r="B230" t="str">
            <v>4001-21</v>
          </cell>
          <cell r="C230" t="e">
            <v>#N/A</v>
          </cell>
          <cell r="D230">
            <v>7.25</v>
          </cell>
          <cell r="E230">
            <v>258151</v>
          </cell>
        </row>
        <row r="231">
          <cell r="B231" t="str">
            <v>4001-22</v>
          </cell>
          <cell r="C231" t="str">
            <v>Cambios técnicos a Notificación Sanitaria Obligatoria de productos cosméticos, de higiene doméstica y absorbentes de higiene personal.</v>
          </cell>
          <cell r="D231">
            <v>9.99</v>
          </cell>
          <cell r="E231">
            <v>355714</v>
          </cell>
        </row>
        <row r="232">
          <cell r="B232" t="str">
            <v>4001-23</v>
          </cell>
          <cell r="C232" t="str">
            <v>Cambios técnico - legales a Notificación Sanitaria Obligatoria de productos cosméticos, de higiene doméstica y absorbentes de higiene personal.</v>
          </cell>
          <cell r="D232">
            <v>11.33</v>
          </cell>
          <cell r="E232">
            <v>403428</v>
          </cell>
        </row>
        <row r="233">
          <cell r="B233" t="str">
            <v>4001-24</v>
          </cell>
          <cell r="C233" t="str">
            <v>Modificaciones por cambios en el contenido de un registro sanitario de medicamento homeopático o suplemento dietario por aspectos legales.</v>
          </cell>
          <cell r="D233">
            <v>12.46</v>
          </cell>
          <cell r="E233">
            <v>443664</v>
          </cell>
        </row>
        <row r="234">
          <cell r="B234" t="str">
            <v>4001-25</v>
          </cell>
          <cell r="C234" t="str">
            <v>Modificaciones por cambios en el contenido de un registro sanitario de medicamento homeopático o suplemento dietario por aspectos técnico legales.</v>
          </cell>
          <cell r="D234">
            <v>17.3</v>
          </cell>
          <cell r="E234">
            <v>616002</v>
          </cell>
        </row>
        <row r="235">
          <cell r="B235" t="str">
            <v>4001-26</v>
          </cell>
          <cell r="C235" t="str">
            <v>Modificación al registro sanitario de suplementos dietarios por cambios en: nuevas declaraciones de propiedades nutricionales o de apoyo nutricional o en salud de rótulos y etiquetas que requieren concepto previo del Invima. La evaluación de declaraciones ante la Sala será máximo de tres (3) por producto.</v>
          </cell>
          <cell r="D235">
            <v>28.91</v>
          </cell>
          <cell r="E235">
            <v>1029399</v>
          </cell>
        </row>
        <row r="236">
          <cell r="B236" t="str">
            <v>4001-27</v>
          </cell>
          <cell r="C236" t="str">
            <v>Modificación al registro sanitario por cambio en: utilidad terapéutica, contraindicaciones, advertencias, condición de comercialización, vías de administración mientras no se altere la forma farmacéutica, información para prescribir, inserto, otros que impliquen cambio en la eficacia y seguridad que requieren concepto previo de la Sala Especializada de Medicamentos Homeopáticos.</v>
          </cell>
          <cell r="D236">
            <v>28.65</v>
          </cell>
          <cell r="E236">
            <v>1020141</v>
          </cell>
        </row>
        <row r="237">
          <cell r="B237" t="str">
            <v>4001-28</v>
          </cell>
          <cell r="C237" t="str">
            <v>Modificación de registro sanitario por cambios que afecten la eficacia, la seguridad y/o aspectos farmacológicos del medicamento con excepción de la modificación de registro sanitario por ampliación de indicaciones.</v>
          </cell>
          <cell r="D237">
            <v>78.95</v>
          </cell>
          <cell r="E237">
            <v>2811173</v>
          </cell>
        </row>
        <row r="238">
          <cell r="B238" t="str">
            <v>4001-29</v>
          </cell>
          <cell r="C238" t="e">
            <v>#N/A</v>
          </cell>
          <cell r="D238">
            <v>279.06</v>
          </cell>
          <cell r="E238">
            <v>9936490</v>
          </cell>
        </row>
        <row r="239">
          <cell r="B239" t="str">
            <v>4001-30</v>
          </cell>
          <cell r="C239" t="e">
            <v>#N/A</v>
          </cell>
          <cell r="D239">
            <v>92.1</v>
          </cell>
          <cell r="E239">
            <v>3279405</v>
          </cell>
        </row>
        <row r="240">
          <cell r="B240" t="str">
            <v>4001-31</v>
          </cell>
          <cell r="C240" t="str">
            <v>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v>
          </cell>
          <cell r="D240">
            <v>13.08</v>
          </cell>
          <cell r="E240">
            <v>465740</v>
          </cell>
        </row>
        <row r="241">
          <cell r="B241" t="str">
            <v>4001-32</v>
          </cell>
          <cell r="C241" t="str">
            <v>Modificación automática de registro sanitario, permiso sanitario o notificación sanitaria de alimentos que presenten máximo dos (2) cambios técnicos. Adicionalmente, se podrán incluir cambios legales.</v>
          </cell>
          <cell r="D241">
            <v>13.85</v>
          </cell>
          <cell r="E241">
            <v>493157</v>
          </cell>
        </row>
        <row r="242">
          <cell r="B242" t="str">
            <v>4001-33</v>
          </cell>
          <cell r="C242" t="str">
            <v>Modificación automática de registro sanitario, permiso sanitario o notificación sanitaria de alimentos que presenten entre tres (3) y ocho (8) cambios técnicos. Adicionalmente, se podrán incluir cambios legales.</v>
          </cell>
          <cell r="D242">
            <v>14.94</v>
          </cell>
          <cell r="E242">
            <v>531969</v>
          </cell>
        </row>
        <row r="243">
          <cell r="B243" t="str">
            <v>4001-34</v>
          </cell>
          <cell r="C243" t="str">
            <v>Modificación automática de registro sanitario, permiso sanitario o notificación sanitaria de alimentos que presenten entre nueve (9) y catorce (14) cambios técnicos. Adicionalmente, se podrán incluir cambios legales.</v>
          </cell>
          <cell r="D243">
            <v>16.489999999999998</v>
          </cell>
          <cell r="E243">
            <v>587160</v>
          </cell>
        </row>
        <row r="244">
          <cell r="B244" t="str">
            <v>4001-35</v>
          </cell>
          <cell r="C244" t="str">
            <v>Modificación automática de registro sanitario, permiso sanitario o notificación sanitaria de alimentos que presenten quince (15) o más cambios técnicos. Adicionalmente, se podrán incluir cambios legales.</v>
          </cell>
          <cell r="D244">
            <v>18.309999999999999</v>
          </cell>
          <cell r="E244">
            <v>651965</v>
          </cell>
        </row>
        <row r="245">
          <cell r="B245" t="e">
            <v>#N/A</v>
          </cell>
          <cell r="C245" t="str">
            <v>Modificaciones de carácter legal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v>
          </cell>
          <cell r="D245">
            <v>16.62</v>
          </cell>
          <cell r="E245">
            <v>591789</v>
          </cell>
        </row>
        <row r="246">
          <cell r="B246" t="e">
            <v>#N/A</v>
          </cell>
          <cell r="C246" t="str">
            <v>Modificaciones de carácter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v>
          </cell>
          <cell r="D246">
            <v>21.32</v>
          </cell>
          <cell r="E246">
            <v>759142</v>
          </cell>
        </row>
        <row r="247">
          <cell r="B247" t="e">
            <v>#N/A</v>
          </cell>
          <cell r="C247" t="str">
            <v>Modificaciones de carácter legal y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v>
          </cell>
          <cell r="D247">
            <v>24.16</v>
          </cell>
          <cell r="E247">
            <v>860266</v>
          </cell>
        </row>
        <row r="248">
          <cell r="B248" t="e">
            <v>#N/A</v>
          </cell>
          <cell r="C248" t="e">
            <v>#N/A</v>
          </cell>
          <cell r="D248">
            <v>23.67</v>
          </cell>
          <cell r="E248">
            <v>842818</v>
          </cell>
        </row>
        <row r="249">
          <cell r="B249" t="e">
            <v>#N/A</v>
          </cell>
          <cell r="C249" t="e">
            <v>#N/A</v>
          </cell>
          <cell r="D249">
            <v>31.54</v>
          </cell>
          <cell r="E249">
            <v>1123045</v>
          </cell>
        </row>
        <row r="250">
          <cell r="B250" t="str">
            <v>4001-41</v>
          </cell>
          <cell r="C250" t="str">
            <v>Modificación de registro sanitario por cambios que afecten la calidad del medicamento y que requieren presentar estudios de Biodisponibilidad (BD) y Bioequivalencia (BE).</v>
          </cell>
          <cell r="D250">
            <v>257.92</v>
          </cell>
          <cell r="E250">
            <v>9183758</v>
          </cell>
        </row>
        <row r="251">
          <cell r="B251" t="str">
            <v>4001-42</v>
          </cell>
          <cell r="C251" t="str">
            <v>Modificación a la autorización de movimiento transfronterizo, el tránsito, la manipulación y la utilización de los Organismos Vivos Modificados, OVM, para uso exclusivo en salud y alimentación humana.</v>
          </cell>
          <cell r="D251">
            <v>6.98</v>
          </cell>
          <cell r="E251">
            <v>248537</v>
          </cell>
        </row>
        <row r="252">
          <cell r="B252" t="str">
            <v>4001-66</v>
          </cell>
          <cell r="C252" t="e">
            <v>#N/A</v>
          </cell>
          <cell r="D252">
            <v>16.190000000000001</v>
          </cell>
          <cell r="E252">
            <v>576478</v>
          </cell>
        </row>
        <row r="253">
          <cell r="B253" t="str">
            <v>4001-67</v>
          </cell>
          <cell r="C253" t="e">
            <v>#N/A</v>
          </cell>
          <cell r="D253">
            <v>29.06</v>
          </cell>
          <cell r="E253">
            <v>1034740</v>
          </cell>
        </row>
        <row r="254">
          <cell r="B254" t="str">
            <v>4001-68</v>
          </cell>
          <cell r="C254" t="e">
            <v>#N/A</v>
          </cell>
          <cell r="D254">
            <v>26.53</v>
          </cell>
          <cell r="E254">
            <v>944654</v>
          </cell>
        </row>
        <row r="255">
          <cell r="B255" t="str">
            <v>4001-69</v>
          </cell>
          <cell r="C255" t="e">
            <v>#N/A</v>
          </cell>
          <cell r="D255">
            <v>39.020000000000003</v>
          </cell>
          <cell r="E255">
            <v>1389386</v>
          </cell>
        </row>
        <row r="256">
          <cell r="B256">
            <v>4002</v>
          </cell>
          <cell r="C256" t="str">
            <v>Certificaciones y Autorizaciones.</v>
          </cell>
        </row>
        <row r="257">
          <cell r="B257" t="str">
            <v>4002-2</v>
          </cell>
          <cell r="C257" t="str">
            <v>Certificación de venta libre en formato OMS; Certificación de venta libre con observaciones específicas por registro sanitario, permiso sanitario, permiso de comercialización, notificación sanitaria obligatoria o Notificación Sanitaria de Alimentos.</v>
          </cell>
          <cell r="D257">
            <v>2.95</v>
          </cell>
          <cell r="E257">
            <v>105041</v>
          </cell>
        </row>
        <row r="258">
          <cell r="B258" t="str">
            <v>4002-3</v>
          </cell>
          <cell r="C258" t="e">
            <v>#N/A</v>
          </cell>
          <cell r="D258">
            <v>6.63</v>
          </cell>
          <cell r="E258">
            <v>236075</v>
          </cell>
        </row>
        <row r="259">
          <cell r="B259" t="str">
            <v>4002-4</v>
          </cell>
          <cell r="C259" t="str">
            <v>Certificación de Venta Libre Automático con firma digital.</v>
          </cell>
          <cell r="D259">
            <v>0.51</v>
          </cell>
          <cell r="E259">
            <v>18160</v>
          </cell>
        </row>
        <row r="260">
          <cell r="B260" t="str">
            <v>4002-5</v>
          </cell>
          <cell r="C260" t="str">
            <v>Autorizaciones.</v>
          </cell>
          <cell r="D260">
            <v>3.23</v>
          </cell>
          <cell r="E260">
            <v>115011</v>
          </cell>
        </row>
        <row r="261">
          <cell r="B261" t="str">
            <v>4002-6</v>
          </cell>
          <cell r="C261" t="str">
            <v>Certificación de no obligatoriedad de registro sanitario para esencias florales o materias primas de origen vegetal (Plantas medicinales en estado bruto no procesadas) de hasta diez (10) productos.</v>
          </cell>
          <cell r="D261">
            <v>6.97</v>
          </cell>
          <cell r="E261">
            <v>248181</v>
          </cell>
        </row>
        <row r="262">
          <cell r="B262" t="str">
            <v>4002-7</v>
          </cell>
          <cell r="C262" t="str">
            <v>Certificación de no obligatoriedad de registro sanitario para esencias florales o materias primas de origen vegetal (Plantas medicinales en estado bruto no procesadas) desde once (11) hasta veinticinco (25) productos.</v>
          </cell>
          <cell r="D262">
            <v>7.17</v>
          </cell>
          <cell r="E262">
            <v>255303</v>
          </cell>
        </row>
        <row r="263">
          <cell r="B263" t="str">
            <v>4002-8</v>
          </cell>
          <cell r="C263" t="str">
            <v>Certificación de no obligatoriedad de registro sanitario para esencias florales o materias primas de origen vegetal (Plantas medicinales en estado bruto no procesadas) desde veintiséis (26) hasta cincuenta (50) productos.</v>
          </cell>
          <cell r="D263">
            <v>7.38</v>
          </cell>
          <cell r="E263">
            <v>262780</v>
          </cell>
        </row>
        <row r="264">
          <cell r="B264" t="str">
            <v>4002-9</v>
          </cell>
          <cell r="C264" t="str">
            <v>Certificación de no obligatoriedad de registro sanitario para esencias florales o materias primas de origen vegetal (Plantas medicinales en estado bruto no procesadas) desde cincuenta y un (51) productos en adelante.</v>
          </cell>
          <cell r="D264">
            <v>7.91</v>
          </cell>
          <cell r="E264">
            <v>281652</v>
          </cell>
        </row>
        <row r="265">
          <cell r="B265" t="str">
            <v>4002-10</v>
          </cell>
          <cell r="C265" t="str">
            <v>Autorización de etiquetas o agotamiento hasta cinco (5) etiquetas de alimentos.</v>
          </cell>
          <cell r="D265">
            <v>10.64</v>
          </cell>
          <cell r="E265">
            <v>378859</v>
          </cell>
        </row>
        <row r="266">
          <cell r="B266" t="str">
            <v>4002-11</v>
          </cell>
          <cell r="C266" t="str">
            <v>Autorización de etiquetas o agotamiento de seis (6) hasta diez (10) etiquetas de alimentos.</v>
          </cell>
          <cell r="D266">
            <v>11.26</v>
          </cell>
          <cell r="E266">
            <v>400935</v>
          </cell>
        </row>
        <row r="267">
          <cell r="B267" t="str">
            <v>4002-12</v>
          </cell>
          <cell r="C267" t="str">
            <v>Autorización de etiquetas o agotamiento de once (11) hasta quince (15) etiquetas de alimentos.</v>
          </cell>
          <cell r="D267">
            <v>12.05</v>
          </cell>
          <cell r="E267">
            <v>429065</v>
          </cell>
        </row>
        <row r="268">
          <cell r="B268" t="str">
            <v>4002-13</v>
          </cell>
          <cell r="C268" t="str">
            <v>Autorización de etiquetas o agotamiento de dieciséis (16) hasta veinte (20) etiquetas de alimentos.</v>
          </cell>
          <cell r="D268">
            <v>12.83</v>
          </cell>
          <cell r="E268">
            <v>456838</v>
          </cell>
        </row>
        <row r="269">
          <cell r="B269" t="str">
            <v>4002-14</v>
          </cell>
          <cell r="C269" t="str">
            <v>Autorización de etiquetas o agotamiento de veintiún (21) etiquetas de alimentos en adelante.</v>
          </cell>
          <cell r="D269">
            <v>16.239999999999998</v>
          </cell>
          <cell r="E269">
            <v>578258</v>
          </cell>
        </row>
        <row r="270">
          <cell r="B270" t="str">
            <v>4002-15</v>
          </cell>
          <cell r="C270" t="str">
            <v>Autorización de muestra sin valor comercial de uno (1) a cinco (5) productos cosméticos, productos de higiene doméstica y productos absorbentes de higiene personal.</v>
          </cell>
          <cell r="D270">
            <v>6.31</v>
          </cell>
          <cell r="E270">
            <v>224681</v>
          </cell>
        </row>
        <row r="271">
          <cell r="B271" t="str">
            <v>4002-16</v>
          </cell>
          <cell r="C271" t="str">
            <v>Autorización de muestra sin valor comercial de seis (6) hasta diez (10) productos cosméticos, productos de higiene doméstica y productos absorbentes de higiene personal.</v>
          </cell>
          <cell r="D271">
            <v>6.71</v>
          </cell>
          <cell r="E271">
            <v>238923</v>
          </cell>
        </row>
        <row r="272">
          <cell r="B272" t="str">
            <v>4002-17</v>
          </cell>
          <cell r="C272" t="str">
            <v>Autorización de muestra sin valor comercial de once (11) hasta quince (15) productos cosméticos, productos de higiene doméstica y productos absorbentes de higiene personal.</v>
          </cell>
          <cell r="D272">
            <v>7.15</v>
          </cell>
          <cell r="E272">
            <v>254591</v>
          </cell>
        </row>
        <row r="273">
          <cell r="B273" t="str">
            <v>4002-18</v>
          </cell>
          <cell r="C273" t="str">
            <v>Autorización de muestra sin valor comercial de dieciséis (16) hasta veinte (20) productos cosméticos, productos de higiene doméstica y productos absorbentes de higiene personal.</v>
          </cell>
          <cell r="D273">
            <v>7.58</v>
          </cell>
          <cell r="E273">
            <v>269902</v>
          </cell>
        </row>
        <row r="274">
          <cell r="B274" t="str">
            <v>4002-19</v>
          </cell>
          <cell r="C274" t="str">
            <v>Autorización de muestra sin valor comercial de veintiún (21) o más productos cosméticos, productos de higiene doméstica y productos absorbentes de higiene personal.</v>
          </cell>
          <cell r="D274">
            <v>9.75</v>
          </cell>
          <cell r="E274">
            <v>347169</v>
          </cell>
        </row>
        <row r="275">
          <cell r="B275" t="str">
            <v>4002-20</v>
          </cell>
          <cell r="C275" t="str">
            <v>Agotamiento del producto con presentaciones comerciales de bebidas alcohólicas de hasta dos (2) contenidos volumétricos o diseño de etiquetas.</v>
          </cell>
          <cell r="D275">
            <v>7.36</v>
          </cell>
          <cell r="E275">
            <v>262068</v>
          </cell>
        </row>
        <row r="276">
          <cell r="B276" t="str">
            <v>4002-21</v>
          </cell>
          <cell r="C276" t="str">
            <v>Agotamiento del producto con presentaciones comerciales de bebidas alcohólicas de tres (3) hasta cinco (5) contenidos volumétricos o diseño de etiquetas.</v>
          </cell>
          <cell r="D276">
            <v>7.9</v>
          </cell>
          <cell r="E276">
            <v>281296</v>
          </cell>
        </row>
        <row r="277">
          <cell r="B277" t="str">
            <v>4002-22</v>
          </cell>
          <cell r="C277" t="str">
            <v>Agotamiento del producto con presentaciones comerciales de bebidas alcohólicas de seis (6) contenidos volumétricos o diseño de etiquetas en adelante.</v>
          </cell>
          <cell r="D277">
            <v>9.1300000000000008</v>
          </cell>
          <cell r="E277">
            <v>325092</v>
          </cell>
        </row>
        <row r="278">
          <cell r="B278" t="str">
            <v>4002-23</v>
          </cell>
          <cell r="C278" t="str">
            <v>Certificación de exportación de medicamentos homeopáticos o Certificación de exportación de productos fitoterapéuticos.</v>
          </cell>
          <cell r="D278">
            <v>12.42</v>
          </cell>
          <cell r="E278">
            <v>442239</v>
          </cell>
        </row>
        <row r="279">
          <cell r="B279" t="str">
            <v>4002-24</v>
          </cell>
          <cell r="C279" t="e">
            <v>#N/A</v>
          </cell>
          <cell r="D279">
            <v>27.44</v>
          </cell>
          <cell r="E279">
            <v>977057</v>
          </cell>
        </row>
        <row r="280">
          <cell r="B280" t="str">
            <v>4002-25</v>
          </cell>
          <cell r="C280" t="e">
            <v>#N/A</v>
          </cell>
          <cell r="D280">
            <v>35.590000000000003</v>
          </cell>
          <cell r="E280">
            <v>1267254</v>
          </cell>
        </row>
        <row r="281">
          <cell r="B281" t="str">
            <v>4002-26</v>
          </cell>
          <cell r="C281" t="str">
            <v>Autorización importación vital no disponible en caso de urgencia clínica.</v>
          </cell>
          <cell r="D281">
            <v>32.200000000000003</v>
          </cell>
          <cell r="E281">
            <v>1146546</v>
          </cell>
        </row>
        <row r="282">
          <cell r="B282" t="str">
            <v>4002-27</v>
          </cell>
          <cell r="C282" t="e">
            <v>#N/A</v>
          </cell>
          <cell r="D282">
            <v>4.34</v>
          </cell>
          <cell r="E282">
            <v>154535</v>
          </cell>
        </row>
        <row r="283">
          <cell r="B283" t="str">
            <v>4002-28</v>
          </cell>
          <cell r="C283" t="str">
            <v>Autorización de importación de muestra sin valor comercial desde seis (6) a diez (10) productos de bebidas alcohólicas y alimentos.</v>
          </cell>
          <cell r="D283">
            <v>5.63</v>
          </cell>
          <cell r="E283">
            <v>200468</v>
          </cell>
        </row>
        <row r="284">
          <cell r="B284" t="str">
            <v>4002-29</v>
          </cell>
          <cell r="C284" t="str">
            <v>Autorización de importación de muestra sin valor comercial desde once (11) a quince (15) productos de bebidas alcohólicas y alimentos.</v>
          </cell>
          <cell r="D284">
            <v>6.79</v>
          </cell>
          <cell r="E284">
            <v>241772</v>
          </cell>
        </row>
        <row r="285">
          <cell r="B285" t="str">
            <v>4002-30</v>
          </cell>
          <cell r="C285" t="str">
            <v>Autorización de importación de muestra sin valor comercial desde dieciséis (16) a veinte (20) productos de bebidas alcohólicas y alimentos.</v>
          </cell>
          <cell r="D285">
            <v>8.07</v>
          </cell>
          <cell r="E285">
            <v>287349</v>
          </cell>
        </row>
        <row r="286">
          <cell r="B286" t="str">
            <v>4002-31</v>
          </cell>
          <cell r="C286" t="e">
            <v>#N/A</v>
          </cell>
          <cell r="D286">
            <v>9.23</v>
          </cell>
          <cell r="E286">
            <v>328653</v>
          </cell>
        </row>
        <row r="287">
          <cell r="B287" t="str">
            <v>4002-32</v>
          </cell>
          <cell r="C287" t="str">
            <v>Autorización importación como donación de uno (1) hasta veinte (20) productos de medicamentos, dispositivos médicos, reactivos de diagnóstico in vitro, alimentos, suplementos dietarios, cosméticos, productos de higiene doméstica y productos absorbentes de higiene personal.</v>
          </cell>
          <cell r="D287">
            <v>4.53</v>
          </cell>
          <cell r="E287">
            <v>161300</v>
          </cell>
        </row>
        <row r="288">
          <cell r="B288" t="str">
            <v>4002-33</v>
          </cell>
          <cell r="C288" t="str">
            <v>Autorización importación como donación de veintiuno (21) hasta doscientos (200) productos de medicamentos, dispositivos médicos, reactivos de diagnóstico in vitro, alimentos, suplementos dietarios, cosméticos, productos de higiene doméstica y productos absorbentes de higiene personal.</v>
          </cell>
          <cell r="D288">
            <v>4.88</v>
          </cell>
          <cell r="E288">
            <v>173763</v>
          </cell>
        </row>
        <row r="289">
          <cell r="B289" t="str">
            <v>4002-34</v>
          </cell>
          <cell r="C289" t="str">
            <v>Autorización importación como donación de doscientos uno (201) en adelante de productos de medicamentos, dispositivos médicos, reactivos de diagnóstico in vitro, alimentos, suplementos dietarios, cosméticos, productos de higiene doméstica y productos absorbentes de higiene personal.</v>
          </cell>
          <cell r="D289">
            <v>9.14</v>
          </cell>
          <cell r="E289">
            <v>325448</v>
          </cell>
        </row>
        <row r="290">
          <cell r="B290" t="e">
            <v>#N/A</v>
          </cell>
          <cell r="C290" t="str">
            <v>Certificación por registro sanitario de dispositivo médico, asociado a recall, alertas sanitarias e informes de seguridad.</v>
          </cell>
          <cell r="D290">
            <v>5.47</v>
          </cell>
          <cell r="E290">
            <v>194771</v>
          </cell>
        </row>
        <row r="291">
          <cell r="B291" t="str">
            <v>4002-37</v>
          </cell>
          <cell r="C291" t="str">
            <v>Autorización y/o renovación de autorización a los laboratorios que ofrezcan servicios de análisis o pruebas de laboratorio para la vigilancia y control sanitario. Por cada metodología a autorizar</v>
          </cell>
          <cell r="D291">
            <v>15.42</v>
          </cell>
          <cell r="E291">
            <v>549060</v>
          </cell>
        </row>
        <row r="292">
          <cell r="B292" t="str">
            <v>4002-38</v>
          </cell>
          <cell r="C292" t="e">
            <v>#N/A</v>
          </cell>
          <cell r="D292">
            <v>51.92</v>
          </cell>
          <cell r="E292">
            <v>1848716</v>
          </cell>
        </row>
        <row r="293">
          <cell r="B293">
            <v>4003</v>
          </cell>
          <cell r="C293" t="str">
            <v>Vistos buenos de importación y exportación por ítem de producto.</v>
          </cell>
          <cell r="D293">
            <v>0.44</v>
          </cell>
          <cell r="E293">
            <v>15668</v>
          </cell>
        </row>
        <row r="294">
          <cell r="B294">
            <v>4004</v>
          </cell>
          <cell r="C294" t="str">
            <v>Autorización Publicidad.</v>
          </cell>
        </row>
        <row r="295">
          <cell r="B295" t="str">
            <v>4004-1</v>
          </cell>
          <cell r="C295" t="str">
            <v>Autorizaciones de Publicidad (publicidad medio impreso, audiovisual, radio y páginas web de hasta 100 folios).</v>
          </cell>
          <cell r="D295">
            <v>8.44</v>
          </cell>
          <cell r="E295">
            <v>300524</v>
          </cell>
        </row>
        <row r="296">
          <cell r="B296" t="str">
            <v>⁥〱‱慨瑳⁡〳‰潦楬獯⸩_x0006_㐀〰ⴴ䠳_x0000_畁潴楲慺楣湯獥搠⁥畐汢捩摩摡⠠異汢捩摩摡瀠柡湩⁡敷⁢敤㌠㄰攠⁮摡汥湡整⸩/䌀灯慩⁳畡整瑮捩獡搠汥攠灸摥敩瑮⁥潰⁲慣慤栠橯⹡7䴀摯晩捩捡⁮敤爠獥汯捵潩敮⁳敤挠牥楴楦慣楣湯獥搠⁥偂⹍ň䔀灸摥捩⁮敤挠牥楴楦慣潤⁳敤䈠敵慮⁳牐握楴慣⁳敤䴠湡晵捡畴慲⠠偂⥍瀠牡㩡攠瑳扡敬楣業湥潴⁳敤洠摥捩浡湥潴ⱳ攠瑳扡敬楣業湥潴⁳敤瀠潲畤瑣獯挠獯楴潣ⱳ攠瑳扡敬楣業湥潴⁳敤瀠潲畤瑣獯映瑩瑯牥灡贈楴潣ⱳ洠摥捩浡湥潴⁳栠浯潥楴潣ⱳ攠瑳扡敬楣業湥潴⁳敤朠獡獥洠摥捩湩污獥‬獥慴汢捥浩敩瑮獯搠⁥散瑮慲⁬敤洠穥汣獡‬猠灵敬敭瑮獯搠敩慴楲獯欮_x0000_楖楳慴⁳慰慲挠牥楴楦慣⁲畂湥獡倠瑣捩獡搠⁥慍畮慦瑣牵⁡䈨䵐 敤›獅慴汢捥浩敩瑮獯搠⁥牰摯捵潴⁳潣浳瓩捩獯ꈮ_x0001_楖楳慴搠⁥散瑲晩捩捡⁮⁯敲潮慶楣滳搠⁥散瑲晩捩捡⁮敤䈠敵慮⁳牐握楴慣⁳敤䴠湡晵捡畴慲⠠偂⥍愠氠扡牯瑡牯潩⁳敤倠潲畤瑣獯䘠瑩瑯牥灡痩楴潣ⱳ攠瑳扡敬楣業湥潴⁳慦牢捩湡整⁳敤洠摥捩浡湥潴⁳潨敭灯瓡捩獯攠瑳扡敬楣業湥潴⁳潣⁮汰湡慴漠敲獡搠摥捩摡獡攠捸畬楳慶敭瑮⁥⁡慬瀠潲畤捣⁮敤匠灵敬敭瑮獯䐠敩慴楲獯攠⁮汥䔠瑸牥潩㩲娠湯⁡㨱䌠湥牴慯楲慣※汅䌠牡扩⁥硥散瑰⁯畐牥潴删捩㭯匠牵浡狩捩⁡硥散瑰⁯牂獡汩‬桃汩⁥⁹牁敧瑮湩⹡ƅ嘀獩瑩⁡敤挠牥楴楦慣楣滳漠爠湥癯捡⁮敤挠牥楴楦慣楣滳搠⁥畂湥獡倠瑣捩獡搠⁥慍畮慦瑣牵⁡䈨䵐 ⁡慬潢慲潴楲獯搠⁥牐摯捵潴⁳楆潴整慲数瓺捩獯‬獥慴汢捥浩敩瑮獯映扡楲慣瑮獥搠⁥敭楤慣敭瑮獯栠浯潥楴潣⁳⃳獥慴汢捥浩敩瑮獯挠湯瀠慬瑮⁡⁯狡慥⁳敤楤慣慤⁳硥汣獵癩浡湥整愠氠⁡牰摯捵楣滳搠⁥畓汰浥湥潴⁳楄瑥牡潩⹳攠⁮汥䔠瑸牥潩㩲娠湯⁡㨲䔠瑳摡獯唠楮潤㭳䌠湡摡㯡†桃汩㭥䈠慲楳㭬선牦捩⁡⁹畐牥潴删捩⹯~嘀獩瑩獡瀠牡⁡敒潮慶楣滳搠⁥敃瑲晩捩摡獯搠⁥畂湥獡倠瑣捩獡搠⁥慍畮慦瑣牵⁡䈨䵐 敤›獅慴汢捥浩敩瑮獯搠⁥牰摯捵潴⁳潣浳瓩捩獯_x0000_楖楳慴⁳慰慲删湥癯捡⁮敤䌠牥楴楦慣潤⁳敤䈠敵慮⁳牐握楴慣⁳敤䴠湡晵捡畴慲⠠偂⥍搠㩥䔠瑳扡敬楣業湥潴⁳搠⁥牰摯捵潴⁳楦潴整慲数瓺捩獯漠攠瑳扡敬楣業湥潴⁳潣⁮汰湡慴漠敲獡搠摥捩摡獡攠捸畬楳慶敭瑮⁥⁡慬瀠潲畤捣⁮敤匠灵敬敭瑮獯䐠敩慴楲獯ꀮ_x0000_楖楳慴⁳敤䄠灭楬捡⁮慰慲瀠潲畤瑣獯‬狡慥⁳敤洠湡晵捡畴慲漠瀠潲散潳⁳牰摯捵楴潶⁳畮癥獯搠⁥慬潢慲潴楲獯挠牥楴楦慣潤⁳潣⁮偂㩍䔠瑳扡敬楣業湥潴⁳敤䴠摥捩浡湥潴⹳_x0006_㐀㄰ⴸ锱_x0000_楖楳慴⁳敤愠灭楬捡⁮敤氠滭慥⁳敤攠瑳扡敬楣業湥潴⁳散瑲晩捩摡獯攠⁮潣摮捩潩敮⁳慳楮慴楲獡搠⁥楤灳獯瑩癩獯洠擩捩獯‬敲捡楴潶⁳敤搠慩湧珳楴潣椠⵮楶牴_x0000_楖楳慴⁳慰慲瘠牥晩捩捡⁮敤爠煥敵楲業湥潴⁳湥挠灡捡摩摡搠⁥牰摯捵楣滳瀠牯猠汯捩瑩摵搠汥椠瑮牥獥摡⁯敤›獅慴汢捥浩敩瑮獯搠⁥牰摯捵潴⁳楦潴整慲瑵捩獯‬獥慴汢捥浩敩瑮獯搠⁥牰摯捵潴⁳潣浳瓩捩獯‬獥慴汢捥浩敩瑮獯搠⁥牄杯⁡求湡慣خ_x0000_〴㌲ㄭ_x0006_㐀㈰ⴳ_x0000_敃瑲晩捩捡⁮⁡慦牢捩湡整⁳湥›慃慰楣慤⁤敤瀠潲畤捣⁮敤搠獩潰楳楴潶⁳楤潣⁳潳牢⁥敭楤慤瀠牡⁡慬猠污摵瘠獩慵⁬⁹捯汵牡※潣摮捩潩敮⁳慳楮慴楲獡搠⁥楤灳獯瑩癩獯洠擩捩獯※潣摮捩潩敮⁳慳楮慴楲獡搠⁥敲捡楴潶⁳敤搠慩湧珳楴潣椠⵮楶牴ٯ_x0000_〴㌲㌭À䌀牥楴楦慣楣滳愠椠灭牯慴潤敲⁳湥›慣慰楣慤⁤敤愠浬捡湥捡業湥潴礠愠潣摮捩潩慮業湥潴搠⁥敲捡楴潶⁳敤搠慩湧珳楴潣椠⁮楶牴㭯挠灡捡摩摡搠⁥污慭散慮業湥潴礠愠潣摮捩潩慮業湥潴搠⁥楤灳獯瑩癩獯洠擩捩獯礮_x0000_楖楳慴⁳慰慲挠牥楴楦慣⁲潮浲獡琠揩楮慣⁳敤映扡楲慣楣滳⠠呎⥆瀠牡⁡牰摯捵潴⁳敤愠敳Ɐ栠杩敩敮礠氠浩楰穥⁡敤甠潳搠浯獥楴潣缮_x0000_楖楳慴⁳慰慲挠牥楴楦慣⁲畂湥獡倠瑣捩獡搠⁥慍畮慦瑣牵⁡䈨倮䴮⤮瀠牡⁡楤灳獯瑩癩獯洠擩捩獯礠爠慥瑣癩獯搠⁥楤条瑳捩⁯湩瘭瑩潲خ_x0000_〴㔲ㄭn䌀牥楴楦慣潤搠⁥潎浲獡吠揩楮慣⁳敤䘠扡楲慣楣滳⠠呎⥆搠⁥牰摯捵潴⁳敤愠敳Ɐ栠杩敩敮礠氠浩楰穥⁡敤甠潳搠浯獥楴潣딮_x0001_敖楲楦慣楣滳搠⁥畂湥獡倠瑣捩獡搠⁥慍畮慦瑣牵⁡䈨䵐 湥椠摮獵牴慩⁳⁯牢捩獡搠⁥污浩湥潴㭳嘠獩瑩獡搠⁥散瑲晩捩捡⁮⁯敲潮慶楣滳搠⁥散瑲晩捩捡⁮敤戠敵慮⁳牰握楴慣⁳敤洠湡晵捡畴慲⠠偂⥍愠瀠慬瑮獡瀠潲畤瑣牯獡搠⁥污浩湥潴⁳畱⁥慶⁮⁡汥扡牯牡猠灵敬敭瑮獯搠敩慴楲獯‮楖楳慴⁳搠⁥散瑲晩捩捡⁮⁯敲潮慶楣滳搠⁥畢湥獡瀠瑣捩獡搠⁥慭畮慦瑣牵⁡⁡獥慴汢捥浩敩瑮獯映扡楲慣瑮獥‬牰捯獥摡牯獥‬敭捺慬潤敲⁳⁯湥慶慳潤敲⁳敤愠楤楴潶⁳污浩湥慴楲獯⌮_x0001_敃瑲晩捩捡⁮敤椠灭敬敭瑮捡⁮⁹畦据潩慮業湥潴搠汥猠獩整慭搠⁥湡泡獩獩搠⁥数楬牧獯礠瀠湵潴⁳牣瓭捩獯搠⁥潣瑮潲⁬䠨䍁偃 湥氠⁡湩畤瑳楲⁡敤愠楬敭瑮獯‬⁹湥洠瑯湯癡獥漠戠煵敵⁳数煳敵潲⁳慰慲氠⁡硥潰瑲捡⁮⁡慬唠楮滳䔠牵灯慥※⁥湩捳楲捰⁮敤映拡楲慣⁳敤瀠潲畤瑣獯搠⁥慬瀠獥慣礠愠畣捩汵畴慲خ_x0000_〴〳ㄭĘ䌀牥楴楦慣楣滳搠⁥浩汰浥湥慴楣滳礠映湵楣湯浡敩瑮⁯敤⁬楳瑳浥⁡敤愠楬楳⁳敤瀠汥杩潲⁳⁹異瑮獯挠楴潣⁳敤挠湯牴汯⠠䅈䍃⥐‬湥洠瑯湯癡獥漠戠煵敵⁳数煳敵潲⁳慰慲氠⁡硥潰瑲捡⁮⁡慬唠楮滳䔠牵灯慥甠楢慣潤⁳湥氠⁡佚䅎ㄠ›敃瑮潲䄠敭楲慣‬汅䌠牡扩⁥⁹畓⁲流牥捩⁡硥散瑰⁯牂獡汩礠䌠楨敬خ_x0000_〴〳㈭ĕ䌀牥楴楦慣楣滳搠⁥浩汰浥湥慴楣滳礠映湵楣湯浡敩瑮⁯敤⁬楳瑳浥⁡敤愠楬楳⁳敤瀠汥杩潲⁳⁹異瑮獯挠楴潣⁳敤挠湯牴汯⠠䅈䍃⥐‬湥洠瑯湯癡獥漠戠煵敵⁳数煳敵潲⁳慰慲氠⁡硥潰瑲捡⁮⁡慬唠楮滳䔠牵灯慥甠楢慣潤⁳湥氠⁡佚䅎㈠›獅慴潤⁳湕摩獯※慃慮※桃汩㭥䈠慲楳㭬선牦捩⁡⁹畐牥潴删捩⹯_x0006_㐀㌰ⴰ̳_x0001_敃瑲晩捩捡⁮敤椠灭敬敭瑮捡⁮⁹畦据潩慮業湥潴搠汥猠獩整慭搠⁥湡泡獩獩搠⁥数楬牧獯礠瀠湵潴⁳牣瓭捩獯搠⁥潣瑮潲⁬䠨䍁偃Ⱙ攠⁮潭潴慮敶⁳⁯畢畱獥瀠獥畱牥獯瀠牡⁡慬攠灸牯慴楣滳愠氠⁡湕⁮畅潲数⁡扵捩摡獯攠⁮慬娠乏⁁㨳䔠牵灯㭡䄠楳㭡传散湡懭※楸潣礠䄠杲湥楴慮ꌮ_x0001_楖楳慴⁳敤愠灭楬捡⁮⁡慬挠牥楴楦慣楣滳搠⁥畂湥獡倠瑣捩獡搠⁥慍畮慦瑣牵⁡䈨䵐 ⁡慬潢慲潴楲獯搠⁥敍楤慣敭瑮獯‬牐摯捵潴⁳楆潴整慲瑵捩獯‬獥慴汢捥浩敩瑮獯映扡楲慣瑮獥搠⁥敭楤慣敭瑮獯栠浯潥楴潣⁳⃳獥慴汢捥浩敩瑮獯挠湯瀠慬瑮⁡⁯狡慥⁳敤楤慣慤⁳硥汣獵癩浡湥整愠氠⁡牰摯捵楣滳搠⁥畓汰浥湥潴⁳楄瑥牡潩⁳湥攠⁬硅整楲牯›潚慮ㄠ›敃瑮潲浡狩捩ⱡ䔠⁬慃楲敢攠捸灥潴倠敵瑲⁯楒潣‬畓慲楲慣攠捸灥潴䈠慲楳ⱬ䌠楨敬礠䄠杲湥楴慮蔮_x0001_楖楳慴⁳敤愠灭楬捡⁮⁡慬挠牥楴楦慣楣滳搠⁥畂湥獡倠瑣捩獡搠⁥慍畮慦瑣牵⁡䈨䵐 ⁡慬潢慲潴楲獯搠⁥敍楤慣敭瑮獯‬牐摯捵潴⁳楆潴整慲瑵捩獯‬獥慴汢捥浩敩瑮獯映扡楲慣瑮獥搠⁥敭楤慣敭瑮獯栠浯潥楴潣⁳攠瑳扡敬楣業湥潴⁳潣⁮汰湡慴漠敲獡搠摥捩摡獡攠捸畬楳慶敭瑮⁥⁡慬瀠潲畤捣⁮敤匠灵敬敭瑮獯䐠敩慴楲獯攠⁮汥䔠瑸牥潩㩲娠湯⁡㨲䔠瑳摡獯唠楮潤ⱳ䌠湡摡ⳡ䌠楨敬‬牂獡汩‬曁楲慣礠倠敵瑲⁯楒潣鸮_x0000_楖楳慴⁳敤䄠灭楬捡⁮慰慲瀠潲畤瑣獯‬狡慥⁳敤洠湡晵捡畴慲漠瀠潲散潳⁳牰摯捵楴潶⁳畮癥獯搠⁥慬潢慲潴楲獯挠牥楴楦慣潤⁳潣⁮偂㩍䔠瑳扡敬楣業湥潴⁳敤䌠獯楴潣⹳Ė嘀獩瑩獡搠⁥流汰慩楣滳瀠牡⁡牰摯捵潴ⱳ敲獡搠⁥慭畮慦瑣牵⁡⁯牰捯獥獯瀠潲畤瑣癩獯渠敵潶⁳敤氠扡牯瑡牯潩⁳散瑲晩捩摡獯挠湯䈠䵐›獅慴汢捥浩敩瑮獯搠⁥牐摯捵潴⁳楆潴整慲数瓺捩獯漠攠瑳扡敬楣業湥潴⁳潣⁮汰湡慴漠敲獡搠摥捩摡獡攠捸畬楳慶敭瑮⁥⁡慬瀠潲畤捣⁮敤匠灵敬敭瑮獯䐠敩慴楲獯츮_x0000_楖楳慴⁳敤挠牥楴楦慣楣滳漠爠湥癯捡⁮敤䌠牥楴楦慣楣滳䈠敵慮⁳牐握楴慣⁳敤䴠湡晵捡畴慲⠠偂⥍›獅慴汢捥浩敩瑮獯搠⁥慧敳⁳敭楤楣慮敬⁳扯整楮潤⁳潰⁲潬⁳楳畧敩瑮獥洠瓩摯獯›牣潩楮潣‬潣扭獵楴滳礠漯焠業慣‮æ嘀獩瑩獡搠⁥流汰慩楣滳瀠牡⁡牰摯捵潴ⱳ敲獡搠⁥慭畮慦瑣牵⁡⁯牰捯獥獯瀠潲畤瑣癩獯渠敵潶⁳敤氠扡牯瑡牯潩⁳散瑲晩捩摡獯挠湯䈠䵐›獥慴汢捥浩敩瑮獯搠⁥慧敳⁳敭楤楣慮敬⁳潰⁲潬⁳楳畧敩瑮獥洠瓩摯獯›牣潩楮潣‬潣扭獵楴滳礠漯焠業慣‮똠_x0000_楖楳慴⁳敤挠牥楴楦慣楣滳漠爠湥癯捡⁮敤䌠牥楴楦慣楣滳䈠敵慮⁳牐握楴慣⁳敤䴠湡晵捡畴慲⠠偂⥍›獅慴汢捥浩敩瑮獯搠⁥慧敳⁳敭楤楣慮敬⁳扯整楮潤⁳潰⁲慴業⁺潭敬畣慬⁲⁯卐⁁⽹⁯潣灭敲潳⹲嘀獩瑩獡搠⁥流汰慩楣滳搠⁥敮獡搠⁥慬潢慲潴楲獯挠牥楴楦慣潤⁳潣⁮偂㩍䔠瑳扡敬楣業湥潴⁳敤朠獡獥洠摥捩湩污獥漠瑢湥摩獯瀠牯琠浡穩洠汯捥汵牡漠倠䅓礠漯挠浯牰獥牯阮_x0000_楖楳慴⁳敤挠牥楴楦慣楣滳漠爠湥癯捡⁮敤挠牥楴楦慣楣滳搠⁥畂湥獡倠瑣捩獡搠⁥慍畮慦瑣牵⁡䈨䵐 敤›獅慴汢捥浩敩瑮獯搠⁥捡湯楤楣湯浡敩瑮⁯敳畣摮牡潩‮w嘀獩瑩獡搠⁥流汰慩楣滳搠⁥敮獡搠⁥慬潢慲潴楲獯挠牥楴楦慣潤⁳潣⁮偂㩍䔠瑳扡敬楣業湥潴⁳敤愠潣摮捩潩慮業湥潴猠捥湵慤楲⹯嘀獩瑩獡搠⁥散瑲晩捩捡⁮⁯敲潮慶楣滳搠⁥散瑲晩捩捡⁮敤䈠敵慮⁳牐握楴慣⁳敤䴠湡晵捡畴慲⠠偂⥍搠㩥䔠瑳扡敬楣業湥潴⁳敤†牰摯捵潴⁳潨敭灯瓡捩獯‮ª嘀獩瑩獡搠⁥流汰慩楣滳瀠牡⁡牰摯捵潴ⱳ敲獡搠⁥慭畮慦瑣牵⁡⁯牰捯獥獯瀠潲畤瑣癩獯渠敵潶⁳敤氠扡牯瑡牯潩⁳散瑲晩捩摡獯挠湯䈠䵐›獅慴汢捥浩敩瑮獯搠⁥牰摯捵潴⁳潨敭灯瓡捩獯戮_x0000_楖楳慴⁳敤挠牥楴楦慣楣滳礠漯爠湥癯捡⁮敤挠牥楴楦慣楣滳搠⁥畂湥獡倠瑣捩獡搠⁥汅扡牯捡⁮䈨䕐⸩_x0006_㐀㐰ⴴ뜱_x0000_楖楳慴⁳敤挠牥楴楦慣楣滳礠漯爠湥癯捡⁮敤挠牥楴楦慣楣滳搠⁥畂湥獡倠瑣捩獡搠⁥汅扡牯捡⁮䈨䕐 慰慲攠瑳扡敬楣業湥潴⁳畱⁥敲污捩湥甠潮礠漯搠獯愠瑣癩摩摡獥搠汥猠牥楶楣⁯慦浲捡痩楴潣خ_x0000_〴㐴㈭¶嘀獩瑩獡搠⁥散瑲晩捩捡⁮⽹⁯敲潮慶楣滳搠⁥散瑲晩捩捡⁮敤䈠敵慮⁳牐握楴慣⁳敤䔠慬潢慲楣滳⠠偂⥅瀠牡⁡獥慴汢捥浩敩瑮獯焠敵爠慥楬散⁮牴獥漠洠珡愠瑣癩摩摡獥搠汥猠牥楶楣⁯慦浲捡痩楴潣خ_x0000_〴㐴㌭ 嘀獩瑩獡搠⁥浡汰慩楣滳搠⁥慬挠牥楴楦慣楣滳搠⁥畂湥獡倠瑣捩獡搠⁥汅扡牯捡⁮䈨䕐 慰慲渠敵潶⁳敳癲捩潩⁳慦浲捡痩楴潣⁳湥攠瑳扡敬楣業湥潴⁳散瑲晩捩摡os con BPE.G_x0000__x0000_Vo Bo para exclusión del IVA ( Mas 0,54 SMLDV por cada materia prima ).[_x0000__x0000_Permiso sanitario para la fabricación y venta de alimentos elaborados por microempresarios._x0000__x0000_Expedición de certificados de aceptación de Certificados en Buenas Prácticas de Manufactura de que trata el Decreto 162 de 2004.)_x0000__x0000_Evaluación Farmacológica de Medicamentos._x0006__x0000__x0000_4049-1_x0000__x0000_Evaluación Farmacológica de Medicamentos con solicitud de declaración de nueva entidad química en aplicación del Decreto 2085 de 2002._x0006__x0000__x0000_4049-2_x0000__x0000_Evaluación de estudios farmacocinéticos y/o estudios farmacodinámicos para registro sanitario nuevo y/o renovación de registro sanitario de medicamentos. _x0006__x0000__x0000_4049-3m_x0000__x0000_Evaluación para modificación de registro sanitario en el sentido de ampliar las indicaciones de medicamentos.T_x0000__x0000_Certificado de inspección sanitaria para la nacionalización de alimentos terminados._x0006__x0000__x0000_4050-1_x0006__x0000__x0000_4050-2_x0006__x0000__x0000_4050-3_x0006__x0000__x0000_4050-4_x0006__x0000__x0000_4050-5_x0006__x0000__x0000_4050-6H_x0000__x0000_Visita para emitir concepto sobre microempresas que fabriquen alimentos.­_x0000__x0000_Visita para la autorización sanitaria de plantas de beneficio de animales de las diferentes especies, desposte, desprese y derivados cárnicos destinados para consumo humano._x0006__x0000__x0000_4053-1_x0006__x0000__x0000_4053-2_x0006__x0000__x0000_4053-3_x0000__x0000_Inspección oficial de la carne  y productos cárnicos comestibles en plantas de beneficio de aves con asignación de un inspector oficial  por hora. _x0006__x0000__x0000_4053-4¡_x0000__x0000_Inspección, vigilancia y control de la carne  y productos cárnicos comestibles en plantas de beneficio de aves con asignación de un inspector auxiliar por hora. _x0006__x0000__x0000_4053-5¸_x0000__x0000_Inspección oficial de la Carne y Productos Cárnicos Comestibles en Plantas de Beneficio de Aves, Bovinos, Bufalinos y Porcinos con Asignación de un Inspector Oficial por Hora Nocturna._x0006__x0000__x0000_4053-6_x0006__x0000__x0000_4053-7_x0006__x0000__x0000_4053-8Ë_x0000__x0000_Inspección oficial de la Carne y Productos Cárnicos Comestibles en Plantas de Beneficio de Aves, Bovinos, Bufalinos y Porcinos con Asignación de un Inspector Auxiliar por Hora Dominical o Festiva Diurna._x0006__x0000__x0000_4053-9Ì_x0000__x0000_Inspección oficial de la Carne y Productos Cárnicos Comestibles en Plantas de Beneficio de Aves, Bovinos, Bufalinos y Porcinos con Asignación de un Inspector Oficial por Hora Dominical o Festiva Nocturna._x0007__x0000__x0000_4053-10Í_x0000__x0000_Inspección oficial de la Carne y Productos Cárnicos Comestibles en Plantas de Beneficio de Aves, Bovinos, Bufalinos y Porcinos con Asignación de un Inspector Auxiliar por Hora Dominical o Festiva Nocturna.P_x0001__x0000_Autorización del sistema de inspección oficial para carne, productos cárnicos comestibles o derivados cárnicos de países exportadores que desean admisibilidad de sus productos en Colombia, ubicados en la Zona 1: Centroamérica; El Caribe; Suramérica excepto Brasil, Chile, Argentina y Puerto Rico, Más 109,08 SMLDV  por visita adicional.7_x0001__x0000_Autorización del sistema de inspección oficial para carne, productos cárnicos comestibles o derivados cárnicos de países exportadores que desean admisibilidad de sus productos en Colombia, ubicados en la Zona 2: Estados Unidos; Canadá; Chile; Brasil; África y Puerto Rico, Más 152,71 SMLDV por visita adicional._x0006__x0000__x0000_4057-1_x0006__x0000__x0000_4057-2_x0006__x0000__x0000_4057-3_x0006__x0000__x0000_4057-6_x0006__x0000__x0000_4058-1_x0006__x0000__x0000_4058-2_x0006__x0000__x0000_4058-3_x0006__x0000__x0000_4058-4¶_x0000__x0000_Autorización para la fabricación de suplementos dietarios en plantas fabricantes de medicamentos y productos fitoterapeúticos con base en la revisión de las validaciones de limpieza.ø_x0000__x0000_Visitas de certificación o renovación de certificación Buenas Prácticas de Manufactura (BPM): Establecimientos de gases medicinales en el exterior: Zona 1: Centroamérica; el Caribe excepto Puerto Rico; Suramérica excepto Brasil, Chile y Argentina. Ù_x0000__x0000_Visitas de certificación o renovación de certificación Buenas Prácticas de Manufactura (BPM): Establecimientos de gases medicinales en el exterior: Zona 2: Estados Unidos; Canadá; Chile; Brasil; África y  Puerto Rico.ì_x0000__x0000_Visitas de ampliación a la certificación de Buenas Prácticas de Manufactura (BPM): Establecimientos de gases medicinales en el exterior: Zona 1: Centroamérica; el Caribe excepto Puerto Rico; Suramérica excepto Brasil, Chile y Argentina.Î_x0000__x0000_Visitas de ampliación a la certificación de Buenas Prácticas de Manufactura (BPM): Establecimientos de gases medicinales en el exterior: Zona 2: Estados Unidos; Canadá; Chile; Brasil; África y  Puerto Rico._x000F__x0001__x0000_Visita de auto</v>
          </cell>
          <cell r="C296" t="e">
            <v>#N/A</v>
          </cell>
          <cell r="D296">
            <v>25.25</v>
          </cell>
          <cell r="E296">
            <v>899077</v>
          </cell>
        </row>
        <row r="297">
          <cell r="B297" t="e">
            <v>#N/A</v>
          </cell>
          <cell r="C297" t="e">
            <v>#N/A</v>
          </cell>
          <cell r="D297">
            <v>37.5</v>
          </cell>
          <cell r="E297">
            <v>1335263</v>
          </cell>
        </row>
        <row r="298">
          <cell r="B298">
            <v>4006</v>
          </cell>
          <cell r="C298" t="str">
            <v>Certificación en Buenas Prácticas</v>
          </cell>
        </row>
        <row r="299">
          <cell r="B299" t="str">
            <v>4006-1</v>
          </cell>
          <cell r="C299" t="str">
            <v>Visita de certificación, renovación o ampliación de la certificación en  Buenas Prácticas de Manufactura (BPM) de medicamentos biológicos a nivel nacional, en establecimientos donde se incluyan los  procesos de manufactura de los ingredientes farmacéuticos activos (IFAs),  y  producto intermedio (si aplica) máximo cuatro (04)  ingredientes farmacéuticos activos (IFAs), en una misma dirección  y razón social.</v>
          </cell>
          <cell r="D299">
            <v>615.16</v>
          </cell>
          <cell r="E299">
            <v>21904003</v>
          </cell>
        </row>
        <row r="300">
          <cell r="B300" t="str">
            <v>4006-2</v>
          </cell>
          <cell r="C300" t="str">
            <v>Visita de certificación, renovación o ampliación de la certificación en  Buenas Prácticas de Manufactura (BPM) de medicamentos biológicos en el exterior: Zona 1: Centroamérica; el caribe; Suramérica excepto Brasil, Chile, Argentina y Puerto Rico, en establecimientos donde se incluyan los  procesos de manufactura de los ingredientes farmacéuticos activos (IFAs) y  producto intermedio (si aplica), máximo cuatro (04)  ingredientes farmacéuticos activos (IFAs), en una misma dirección  y razón social.</v>
          </cell>
          <cell r="D300">
            <v>1126.97</v>
          </cell>
          <cell r="E300">
            <v>40128021</v>
          </cell>
        </row>
        <row r="301">
          <cell r="B301" t="str">
            <v>4006-3</v>
          </cell>
          <cell r="C301" t="str">
            <v>Visita de certificación, renovación o ampliación de la certificación en Buenas Prácticas de Manufactura (BPM) de medicamentos biológicos en el exterior: Zona 2: Estados Unidos; Canadá; Chile; Brasil; África y Puerto Rico, en establecimientos donde se incluyan los  procesos de manufactura de los ingredientes farmacéuticos activos (IFAs) y producto intermedio (si aplica), máximo cuatro (04) ingredientes farmacéuticos activos (IFas), en una misma dirección  y razón social.</v>
          </cell>
          <cell r="D301">
            <v>1735.77</v>
          </cell>
          <cell r="E301">
            <v>61805563</v>
          </cell>
        </row>
        <row r="302">
          <cell r="B302" t="str">
            <v>4006-4</v>
          </cell>
          <cell r="C302" t="str">
            <v>Visita de certificación, renovación o ampliación de la certificación en  Buenas Prácticas de Manufactura (BPM) de medicamentos biológicos en el exterior: Zona 3: Europa; Asia; Oceanía; México y Argentina, en establecimientos donde se incluyan los procesos de manufactura de los ingredientes farmacéuticos activos (IFAs) y producto intermedio (si aplica), máximo cuatro (04) ingredientes farmacéuticos activos (IFAs), en una misma dirección y razón social.</v>
          </cell>
          <cell r="D302">
            <v>2977.99</v>
          </cell>
          <cell r="E302">
            <v>106037290</v>
          </cell>
        </row>
        <row r="303">
          <cell r="B303" t="str">
            <v>4006-5</v>
          </cell>
          <cell r="C303" t="str">
            <v>Visita de certificación, renovación o ampliación de la certificación en Buenas Prácticas de Manufactura (BPM) de medicamentos biológicos a nivel nacional, en establecimientos donde se incluyan los procesos de manufactura desde producto intermedio (si aplica), envasado y/o liofilización, producto a granel (si aplica), hasta producto terminado; máximo cuatro  (04) productos,  en una misma dirección y razón social.</v>
          </cell>
          <cell r="D303">
            <v>615.16</v>
          </cell>
          <cell r="E303">
            <v>21904003</v>
          </cell>
        </row>
        <row r="304">
          <cell r="B304" t="str">
            <v>4006-6</v>
          </cell>
          <cell r="C304" t="str">
            <v>Visita de certificación, renovación o ampliación de la certificación en Buenas Prácticas de Manufactura (BPM) de medicamentos biológicos en el exterior: Zona 1: Centroamérica; el caribe; Suramérica excepto Brasil, Chile, Argentina y Puerto Rico, en establecimientos donde se incluyan los procesos de manufactura desde producto intermedio (si aplica), envasado y/o liofilización, producto a granel (si aplica), hasta producto terminado; máximo cuatro (04) productos, en una misma dirección y razón social.</v>
          </cell>
          <cell r="D304">
            <v>1126.97</v>
          </cell>
          <cell r="E304">
            <v>40128021</v>
          </cell>
        </row>
        <row r="305">
          <cell r="B305" t="str">
            <v>4006-7</v>
          </cell>
          <cell r="C305" t="str">
            <v>Visita de certificación, renovación o ampliación de la certificación en  Buenas Prácticas de Manufactura (BPM) de medicamentos biológicos en el exterior: Zona 2: Estados Unidos; Canadá; Chile; Brasil; África y Puerto Rico, en establecimientos donde se incluyan los procesos de manufactura desde producto intermedio (si aplica), envasado y/o liofilización, producto a granel (si aplica), hasta producto terminado; máximo cuatro (04) productos, en una misma dirección y razón social.</v>
          </cell>
          <cell r="D305">
            <v>1735.77</v>
          </cell>
          <cell r="E305">
            <v>61805563</v>
          </cell>
        </row>
        <row r="306">
          <cell r="B306" t="str">
            <v>4006-8</v>
          </cell>
          <cell r="C306" t="str">
            <v>Visita de certificación, renovación o ampliación de la certificación en Buenas Prácticas de Manufactura (BPM) de medicamentos biológicos en el exterior: Zona 3: Europa; Asia; Oceanía; México y Argentina, en establecimientos donde se incluyan los procesos de manufactura desde producto intermedio (si aplica), envasado y/o liofilización, producto a granel (si aplica), hasta producto terminado; máximo cuatro (04) productos, en una misma dirección y razón social.</v>
          </cell>
          <cell r="D306">
            <v>2977.99</v>
          </cell>
          <cell r="E306">
            <v>106037290</v>
          </cell>
        </row>
        <row r="307">
          <cell r="B307" t="str">
            <v>4006-9</v>
          </cell>
          <cell r="C307" t="str">
            <v>Visita de certificación, renovación o ampliación de la certificación en Buenas Prácticas de Manufactura (BPM) de medicamentos biológicos a nivel nacional, en establecimientos que realicen los procesos de manufactura de los ingredientes farmacéuticos activos (IFAs), producto intermedio, producto a granel, envasado y/o liofilización, hasta producto terminado; máximo cuatro (04) productos, en una misma dirección y razón social.</v>
          </cell>
          <cell r="D307">
            <v>764.09</v>
          </cell>
          <cell r="E307">
            <v>27206953</v>
          </cell>
        </row>
        <row r="308">
          <cell r="B308" t="str">
            <v>4006-10</v>
          </cell>
          <cell r="C308" t="str">
            <v>Visita de certificación, renovación o ampliación de la certificación en Buenas Prácticas de Manufactura (BPM) de medicamentos biológicos en el exterior: Zona 1: Centroamérica; el caribe; Suramérica excepto Brasil, Chile, Argentina y Puerto Rico, en establecimientos  que realicen los procesos de manufactura de los ingredientes farmacéuticos activos (IFAs), producto intermedio, producto a granel,  envasado y/o liofilización, hasta producto terminado; máximo cuatro  (04) productos, en una misma dirección y razón social.</v>
          </cell>
          <cell r="D308">
            <v>1403.66</v>
          </cell>
          <cell r="E308">
            <v>49980122</v>
          </cell>
        </row>
        <row r="309">
          <cell r="B309" t="str">
            <v>4006-11</v>
          </cell>
          <cell r="C309" t="str">
            <v>Visita de certificación, renovación o ampliación de la certificación en  Buenas Prácticas de Manufactura (BPM) de medicamentos biológicos en el exterior: Zona 2: Estados Unidos; Canadá; Chile; Brasil; África y Puerto Rico, en establecimientos  que realicen los  procesos de manufactura de los ingredientes farmacéuticos activos (IFAs), producto intermedio, producto a granel,  envasado y/o liofilización, hasta producto terminado; máximo cuatro  (04) productos,  en una misma dirección y razón social.</v>
          </cell>
          <cell r="D309">
            <v>2164.66</v>
          </cell>
          <cell r="E309">
            <v>77077049</v>
          </cell>
        </row>
        <row r="310">
          <cell r="B310" t="str">
            <v>4006-12</v>
          </cell>
          <cell r="C310" t="str">
            <v>Visita de certificación, renovación o ampliación de la certificación en Buenas Prácticas de Manufactura (BPM) de medicamentos biológicos en el exterior: Zona 3: Europa; Asia; Oceanía; México y Argentina, en establecimientos que realicen los procesos de manufactura de los ingredientes farmacéuticos activos (IFAs), producto intermedio, producto a granel, envasado y/o liofilización, hasta producto terminado; máximo cuatro (04) productos, en una misma dirección y razón social.</v>
          </cell>
          <cell r="D310">
            <v>3717.43</v>
          </cell>
          <cell r="E310">
            <v>132366531</v>
          </cell>
        </row>
        <row r="311">
          <cell r="B311" t="str">
            <v>4006-13</v>
          </cell>
          <cell r="C311" t="str">
            <v>Visita de ampliación de la certificación en Buenas Prácticas de Manufactura (BPM) de medicamentos biológicos a nivel nacional, en capacidad instalada de áreas, equipos y procesos productivos, sin incluir producto nuevo, en una misma dirección y razón social.</v>
          </cell>
          <cell r="D311">
            <v>330.5</v>
          </cell>
          <cell r="E311">
            <v>11768114</v>
          </cell>
        </row>
        <row r="312">
          <cell r="B312" t="str">
            <v>4006-14</v>
          </cell>
          <cell r="C312" t="str">
            <v>Visita de ampliación de la certificación en Buenas Prácticas de Manufactura (BPM) de medicamentos biológicos en el exterior: Zona 1: Centroamérica; el caribe; Suramérica excepto Brasil, Chile, Argentina y Puerto Rico, en capacidad instalada de áreas, equipos y procesos productivos, sin incluir producto nuevo, en una misma dirección y razón social.</v>
          </cell>
          <cell r="D312">
            <v>647.80999999999995</v>
          </cell>
          <cell r="E312">
            <v>23066571</v>
          </cell>
        </row>
        <row r="313">
          <cell r="B313" t="str">
            <v>4006-15</v>
          </cell>
          <cell r="C313" t="str">
            <v>Visita de ampliación de la certificación en Buenas Prácticas de Manufactura (BPM) de medicamentos biológicos en el exterior: Zona 2: Estados Unidos; Canadá; Chile; Brasil; África y Puerto Rico, en capacidad instalada de áreas, equipos y procesos productivos, sin incluir producto nuevo, en una misma dirección y razón social.</v>
          </cell>
          <cell r="D313">
            <v>1050.76</v>
          </cell>
          <cell r="E313">
            <v>37414412</v>
          </cell>
        </row>
        <row r="314">
          <cell r="B314" t="str">
            <v>4006-16</v>
          </cell>
          <cell r="C314" t="str">
            <v>Visita de ampliación de la certificación en Buenas Prácticas de Manufactura (BPM) de medicamentos biológicos en el exterior: Zona 3: Europa; Asia; Oceanía; México y Argentina, en capacidad instalada de áreas, equipos y procesos productivos, sin incluir producto nuevo, en una misma dirección y razón social.</v>
          </cell>
          <cell r="D314">
            <v>1908.66</v>
          </cell>
          <cell r="E314">
            <v>67961657</v>
          </cell>
        </row>
        <row r="315">
          <cell r="B315">
            <v>4007</v>
          </cell>
          <cell r="C315" t="e">
            <v>#N/A</v>
          </cell>
          <cell r="D315">
            <v>12.33</v>
          </cell>
          <cell r="E315">
            <v>439035</v>
          </cell>
        </row>
        <row r="316">
          <cell r="B316">
            <v>4008</v>
          </cell>
          <cell r="C316" t="e">
            <v>#N/A</v>
          </cell>
          <cell r="D316">
            <v>11.5</v>
          </cell>
          <cell r="E316">
            <v>409481</v>
          </cell>
        </row>
        <row r="317">
          <cell r="B317">
            <v>4009</v>
          </cell>
          <cell r="C317" t="e">
            <v>#N/A</v>
          </cell>
          <cell r="D317">
            <v>434.71</v>
          </cell>
          <cell r="E317">
            <v>15478719</v>
          </cell>
        </row>
        <row r="318">
          <cell r="B318" t="str">
            <v>4010-1</v>
          </cell>
          <cell r="C318" t="str">
            <v>Visita para certificar o renovar Buenas Prácticas de Manufactura (BPM) de establecimientos con plantas o áreas dedicadas exclusivamente a la producción de suplementos dietarios. Visitas para certificar o renovar las Buenas Prácticas Clínicas (BPC) en las instituciones donde se llevan a cabo investigaciones con seres humanos, mediante la aplicación y uso de medicamentos.</v>
          </cell>
          <cell r="D318">
            <v>439.64</v>
          </cell>
          <cell r="E318">
            <v>15654262</v>
          </cell>
        </row>
        <row r="319">
          <cell r="B319" t="str">
            <v>4010-2</v>
          </cell>
          <cell r="C319" t="str">
            <v>Visitas para certificar o renovar Buenas Prácticas de Manufactura (BPM) de establecimientos de productos fitoterapéuticos.</v>
          </cell>
          <cell r="D319">
            <v>561.89</v>
          </cell>
          <cell r="E319">
            <v>20007218</v>
          </cell>
        </row>
        <row r="320">
          <cell r="B320">
            <v>4011</v>
          </cell>
          <cell r="C320" t="e">
            <v>#N/A</v>
          </cell>
          <cell r="D320">
            <v>1207.1500000000001</v>
          </cell>
          <cell r="E320">
            <v>42982991</v>
          </cell>
        </row>
        <row r="321">
          <cell r="B321">
            <v>4012</v>
          </cell>
          <cell r="C321" t="str">
            <v>Visita de certificación o renovación de certificación de Buenas Prácticas de Manufactura (BPM) a laboratorios de Productos Fitoterapéuticos, establecimientos fabricantes de medicamentos homeopáticos o establecimientos con planta o áreas dedicadas exclusivamente a la producción de Suplementos Dietarios en el Exterior: Zona 2: Estados Unidos; Canadá;  Chile; Brasil; África y Puerto Rico.</v>
          </cell>
          <cell r="D321">
            <v>2218.73</v>
          </cell>
          <cell r="E321">
            <v>79002320</v>
          </cell>
        </row>
        <row r="322">
          <cell r="B322">
            <v>4013</v>
          </cell>
          <cell r="C322" t="str">
            <v>Visita de certificación o renovación de certificación de Buenas Prácticas de Manufactura (BPM) a laboratorios de Productos Fitoterapéuticos, establecimientos fabricantes de medicamentos homeopáticos o establecimientos con planta o áreas dedicadas exclusivamente a la producción de Suplementos Dietarios en el Exterior: Zona 3: Europa; Asia; Oceanía; México y Argentina.</v>
          </cell>
          <cell r="D322">
            <v>3305.08</v>
          </cell>
          <cell r="E322">
            <v>117683984</v>
          </cell>
        </row>
        <row r="323">
          <cell r="B323">
            <v>4017</v>
          </cell>
          <cell r="C323" t="str">
            <v>Visitas de Ampliación para productos, áreas de manufactura o procesos productivos nuevos de laboratorios certificados con BPM: Establecimientos de Medicamentos.</v>
          </cell>
          <cell r="D323">
            <v>280.22000000000003</v>
          </cell>
          <cell r="E323">
            <v>9977794</v>
          </cell>
        </row>
        <row r="324">
          <cell r="B324">
            <v>4018</v>
          </cell>
          <cell r="C324" t="e">
            <v>#N/A</v>
          </cell>
          <cell r="D324">
            <v>70.260000000000005</v>
          </cell>
          <cell r="E324">
            <v>2501748</v>
          </cell>
        </row>
        <row r="325">
          <cell r="B325" t="str">
            <v>4018-1</v>
          </cell>
          <cell r="C325" t="str">
            <v>Visita y certificado de ampliación de líneas de establecimientos certificados en condiciones sanitarias de dispositivos médicos, reactivos de diagnóstico in-vitro.</v>
          </cell>
          <cell r="D325">
            <v>43.36</v>
          </cell>
          <cell r="E325">
            <v>1543920</v>
          </cell>
        </row>
        <row r="326">
          <cell r="B326">
            <v>4022</v>
          </cell>
          <cell r="C326" t="e">
            <v>#N/A</v>
          </cell>
          <cell r="D326">
            <v>9.0399999999999991</v>
          </cell>
          <cell r="E326">
            <v>321888</v>
          </cell>
        </row>
        <row r="327">
          <cell r="B327" t="str">
            <v>4023-1</v>
          </cell>
          <cell r="C327" t="str">
            <v>Visitas de verificación de requisitos sanitarios de unidades de biomedicina reproductiva, bancos de semen y todos los demás bancos de componentes anatómicos.</v>
          </cell>
          <cell r="D327">
            <v>71.88</v>
          </cell>
          <cell r="E327">
            <v>2559432</v>
          </cell>
        </row>
        <row r="328">
          <cell r="B328" t="str">
            <v>4023-2</v>
          </cell>
          <cell r="C328" t="str">
            <v>Certificación a fabricantes en: Capacidad de producción de dispositivos médicos sobre medida para la salud visual y ocular; condiciones sanitarias de dispositivos médicos; condiciones sanitarias de reactivos de diagnóstico in-vitro.</v>
          </cell>
          <cell r="D328">
            <v>98.41</v>
          </cell>
          <cell r="E328">
            <v>3504085</v>
          </cell>
        </row>
        <row r="329">
          <cell r="B329" t="str">
            <v>4023-3</v>
          </cell>
          <cell r="C329" t="str">
            <v>Certificación a importadores en: capacidad de almacenamiento y acondicionamiento de reactivos de diagnóstico in-vitro; capacidad de almacenamiento y acondicionamiento de dispositivos médicos.</v>
          </cell>
          <cell r="D329">
            <v>78.33</v>
          </cell>
          <cell r="E329">
            <v>2789097</v>
          </cell>
        </row>
        <row r="330">
          <cell r="B330" t="e">
            <v>#N/A</v>
          </cell>
          <cell r="C330" t="str">
            <v xml:space="preserve">Certificación y visita en Condiciones sanitarias para Bancos de tejido y médula ósea. </v>
          </cell>
          <cell r="D330">
            <v>125.33</v>
          </cell>
          <cell r="E330">
            <v>4462626</v>
          </cell>
        </row>
        <row r="331">
          <cell r="B331">
            <v>4024</v>
          </cell>
          <cell r="C331" t="str">
            <v>Visitas para certificar normas técnicas de fabricación (NTF) para productos de aseo, higiene y limpieza de uso doméstico.</v>
          </cell>
          <cell r="D331">
            <v>225.81</v>
          </cell>
          <cell r="E331">
            <v>8040417</v>
          </cell>
        </row>
        <row r="332">
          <cell r="B332" t="str">
            <v>4025-1</v>
          </cell>
          <cell r="C332" t="str">
            <v>Certificación y visita en Buenas Prácticas (BP) para: Bancos de Tejidos y de Médula ósea.</v>
          </cell>
          <cell r="D332">
            <v>347.06</v>
          </cell>
          <cell r="E332">
            <v>12357766</v>
          </cell>
        </row>
        <row r="333">
          <cell r="B333" t="str">
            <v>4025-2</v>
          </cell>
          <cell r="C333" t="str">
            <v>Visita de verificación de requerimiento de Buenas Prácticas (BP) para Bancos de tejidos.</v>
          </cell>
          <cell r="D333">
            <v>93.68</v>
          </cell>
          <cell r="E333">
            <v>3335664</v>
          </cell>
        </row>
        <row r="334">
          <cell r="B334" t="str">
            <v>4025-3</v>
          </cell>
          <cell r="C334" t="str">
            <v>Visita de verificación de centros de almacenamiento temporal de tejidos.</v>
          </cell>
          <cell r="D334">
            <v>115.37</v>
          </cell>
          <cell r="E334">
            <v>4107980</v>
          </cell>
        </row>
        <row r="335">
          <cell r="B335">
            <v>4026</v>
          </cell>
          <cell r="C335" t="str">
            <v>Certificado de capacidad de producción técnica para: Establecimientos de productos de aseo, higiene y limpieza de uso doméstico; establecimientos de dispositivos médicos sobre medida para salud visual y ocular; certificado de concepto técnico de condiciones sanitarias para establecimientos fabricantes de dispositivos médicos; Establecimientos de productos oficinales, establecimientos de plaguicidas de uso doméstico. Certificado de condiciones sanitarias de: establecimientos fabricantes de reactivos de diagnóstico in-vitro, Bancos de tejidos y de Médula ósea (para actualización). Certificado de capacidad de almacenamiento y/o acondicionamiento de: reactivos de diagnóstico in-vitro, dispositivos médicos.</v>
          </cell>
          <cell r="D335">
            <v>9.0399999999999991</v>
          </cell>
          <cell r="E335">
            <v>321888</v>
          </cell>
        </row>
        <row r="336">
          <cell r="B336">
            <v>4027</v>
          </cell>
          <cell r="C336" t="str">
            <v>Certificado de Normas Técnicas de Fabricación (NTF) de productos de aseo, higiene y limpieza de uso doméstico.</v>
          </cell>
          <cell r="D336">
            <v>9.0399999999999991</v>
          </cell>
          <cell r="E336">
            <v>321888</v>
          </cell>
        </row>
        <row r="337">
          <cell r="B337">
            <v>4028</v>
          </cell>
          <cell r="C337" t="str">
            <v>Certificado de Buenas Prácticas de Manufactura (BPM) para dispositivos médicos, reactivos de diagnóstico in-vitro. Certificado de Bancos de tejidos y de Médula ósea. (para actualización)</v>
          </cell>
          <cell r="D337">
            <v>11.5</v>
          </cell>
          <cell r="E337">
            <v>409481</v>
          </cell>
        </row>
        <row r="338">
          <cell r="B338">
            <v>4029</v>
          </cell>
          <cell r="C338" t="str">
            <v>Verificación de Buenas Prácticas de Manufactura (BPM) en industrias o fábricas de alimentos; Visitas de certificación o renovación de certificación de buenas prácticas de manufactura (BPM) a plantas productoras de alimentos que van a elaborar suplementos dietarios. Visitas  de certificación o renovación de buenas prácticas de manufactura a establecimientos fabricantes, procesadores, mezcladores o envasadores de aditivos alimentarios.</v>
          </cell>
          <cell r="D338">
            <v>180.79</v>
          </cell>
          <cell r="E338">
            <v>6437390</v>
          </cell>
        </row>
        <row r="339">
          <cell r="B339">
            <v>4030</v>
          </cell>
          <cell r="C339" t="str">
            <v>Certificación de implementación y funcionamiento del Sistema de Análisis de Peligros y Puntos Críticos de Control (HACCP) en la industria de alimentos, plantas de beneficio animal, desposte y desprese y en motonaves o buques pesqueros para la exportación a la Unión Europea; e inscripción de fábricas de productos de la pesca y acuicultura según lo establecido en el Decreto 60 de 2.002.</v>
          </cell>
          <cell r="D339">
            <v>214.69</v>
          </cell>
          <cell r="E339">
            <v>7644467</v>
          </cell>
        </row>
        <row r="340">
          <cell r="B340" t="str">
            <v>4030-1</v>
          </cell>
          <cell r="C340" t="e">
            <v>#N/A</v>
          </cell>
          <cell r="D340">
            <v>410.55</v>
          </cell>
          <cell r="E340">
            <v>14618454</v>
          </cell>
        </row>
        <row r="341">
          <cell r="B341" t="str">
            <v>4030-2</v>
          </cell>
          <cell r="C341" t="str">
            <v>Certificación de implementación y funcionamiento del sistema de análisis de peligros y puntos críticos de control (HACCP), en motonaves o buques pesqueros para la exportación a la Unión Europea ubicados en la ZONA 2: Estados Unidos; Canadá; Chile; Brasil; África y Puerto Rico.</v>
          </cell>
          <cell r="D341">
            <v>562.9</v>
          </cell>
          <cell r="E341">
            <v>20043181</v>
          </cell>
        </row>
        <row r="342">
          <cell r="B342" t="str">
            <v>4030-3</v>
          </cell>
          <cell r="C342" t="str">
            <v>Certificación de implementación y funcionamiento del sistema de análisis de peligros y puntos críticos de control (HACCP), en motonaves o buques pesqueros para la exportación a la Unión Europea ubicados en la ZONA 3: Europa; Asia; Oceanía; México y Argentina.</v>
          </cell>
          <cell r="D342">
            <v>778.86</v>
          </cell>
          <cell r="E342">
            <v>27732869</v>
          </cell>
        </row>
        <row r="343">
          <cell r="B343">
            <v>4031</v>
          </cell>
          <cell r="C343" t="e">
            <v>#N/A</v>
          </cell>
          <cell r="D343">
            <v>787.24</v>
          </cell>
          <cell r="E343">
            <v>28031255</v>
          </cell>
        </row>
        <row r="344">
          <cell r="B344">
            <v>4032</v>
          </cell>
          <cell r="C344" t="str">
            <v>Visitas de ampliación a la certificación de Buenas Prácticas de Manufactura (BPM) a laboratorios de Medicamentos, Productos Fitoterapéuticos, establecimientos fabricantes de medicamentos homeopáticos  o establecimientos con planta o áreas dedicadas exclusivamente a la producción de Suplementos Dietarios en el Exterior: Zona 2: Estados Unidos, Canadá, Chile, Brasil, África y Puerto Rico.</v>
          </cell>
          <cell r="D344">
            <v>1503.8</v>
          </cell>
          <cell r="E344">
            <v>53545807</v>
          </cell>
        </row>
        <row r="345">
          <cell r="B345">
            <v>4033</v>
          </cell>
          <cell r="C345" t="str">
            <v>Visitas de ampliación a la certificación de Buenas Prácticas de Manufactura (BPM) a laboratorios de Medicamentos, Productos Fitoterapéuticos, establecimientos fabricantes de medicamentos homeopáticos o establecimientos con planta o áreas dedicadas exclusivamente a la producción de Suplementos Dietarios en el Exterior: Zona 3: Europa, Asia, Oceanía , México y Argentina.</v>
          </cell>
          <cell r="D345">
            <v>1991.92</v>
          </cell>
          <cell r="E345">
            <v>70926296</v>
          </cell>
        </row>
        <row r="346">
          <cell r="B346">
            <v>4034</v>
          </cell>
          <cell r="C346" t="str">
            <v>Visitas de Ampliación para productos, áreas de manufactura o procesos productivos nuevos de laboratorios certificados con BPM: Establecimientos de Cosméticos.</v>
          </cell>
          <cell r="D346">
            <v>274.45999999999998</v>
          </cell>
          <cell r="E346">
            <v>9772698</v>
          </cell>
        </row>
        <row r="347">
          <cell r="B347">
            <v>4035</v>
          </cell>
          <cell r="C347" t="str">
            <v>Visitas de Ampliación para productos, áreas de manufactura o procesos productivos nuevos de laboratorios certificados con BPM: Establecimientos de Productos Fitoterapéuticos o establecimientos con planta o áreas dedicadas exclusivamente a la producción de Suplementos Dietarios.</v>
          </cell>
          <cell r="D347">
            <v>275.29000000000002</v>
          </cell>
          <cell r="E347">
            <v>9802252</v>
          </cell>
        </row>
        <row r="348">
          <cell r="B348">
            <v>4036</v>
          </cell>
          <cell r="C348" t="str">
            <v xml:space="preserve">Visitas de certificación o renovación de Certificación Buenas Prácticas de Manufactura (BPM): Establecimientos de gases medicinales obtenidos por los siguientes métodos: criogénico, combustión y/o química. </v>
          </cell>
          <cell r="D348">
            <v>323.77</v>
          </cell>
          <cell r="E348">
            <v>11528479</v>
          </cell>
        </row>
        <row r="349">
          <cell r="B349">
            <v>4037</v>
          </cell>
          <cell r="C349" t="str">
            <v xml:space="preserve">Visitas de Ampliación para productos, áreas de manufactura o procesos productivos nuevos de laboratorios certificados con BPM: establecimientos de gases medicinales por los siguientes métodos: criogénico, combustión y/o química.  </v>
          </cell>
          <cell r="D349">
            <v>193.93</v>
          </cell>
          <cell r="E349">
            <v>6905266</v>
          </cell>
        </row>
        <row r="350">
          <cell r="B350">
            <v>4038</v>
          </cell>
          <cell r="C350" t="str">
            <v>Visitas de certificación o renovación de Certificación Buenas Prácticas de Manufactura (BPM): Establecimientos de gases medicinales obtenidos por tamiz molecular o PSA y/o compresor.</v>
          </cell>
          <cell r="D350">
            <v>180.79</v>
          </cell>
          <cell r="E350">
            <v>6437390</v>
          </cell>
        </row>
        <row r="351">
          <cell r="B351">
            <v>4039</v>
          </cell>
          <cell r="C351" t="str">
            <v>Visitas de Ampliación de líneas de laboratorios certificados con BPM: Establecimientos de gases medicinales obtenidos por tamiz molecular o PSA y/o compresor.</v>
          </cell>
          <cell r="D351">
            <v>143.81</v>
          </cell>
          <cell r="E351">
            <v>5120643</v>
          </cell>
        </row>
        <row r="352">
          <cell r="B352">
            <v>4040</v>
          </cell>
          <cell r="C352" t="e">
            <v>#N/A</v>
          </cell>
          <cell r="D352">
            <v>330.34</v>
          </cell>
          <cell r="E352">
            <v>11762417</v>
          </cell>
        </row>
        <row r="353">
          <cell r="B353" t="str">
            <v>4040-1</v>
          </cell>
          <cell r="C353" t="str">
            <v>Visitas de certificación o renovación de certificación de Buenas Prácticas de Manufactura (BPM) de: establecimientos de acondicionamiento secundario o pesaje (dispensación y/o muestreo), en el exterior: Zona 1: Centroamérica; El Caribe; Suramérica excepto Brasil, Chile, Argentina y Puerto Rico. En una misma dirección y razón social.</v>
          </cell>
          <cell r="D353">
            <v>460.81</v>
          </cell>
          <cell r="E353">
            <v>16408062</v>
          </cell>
        </row>
        <row r="354">
          <cell r="B354" t="str">
            <v>4040-2</v>
          </cell>
          <cell r="C354" t="str">
            <v>Visitas de certificación o renovación de certificación de Buenas Prácticas de Manufactura (BPM) de: establecimientos de acondicionamiento secundario o pesaje (dispensación y/o muestreo), en el exterior: Zona 2: Estados Unidos; Canadá; Chile; Brasil; África y Puerto Rico. En una misma dirección y razón social.</v>
          </cell>
          <cell r="D354">
            <v>754.82</v>
          </cell>
          <cell r="E354">
            <v>26876876</v>
          </cell>
        </row>
        <row r="355">
          <cell r="B355" t="str">
            <v>4040-3</v>
          </cell>
          <cell r="C355" t="str">
            <v>Visitas de certificación o renovación de certificación de Buenas Prácticas de Manufactura (BPM) de: establecimientos de acondicionamiento secundario o pesaje (dispensación y/o muestreo), en el exterior: Zona 3: Europa; Asia; Oceanía; México y Argentina. En una misma dirección y razón social.</v>
          </cell>
          <cell r="D355">
            <v>1361.63</v>
          </cell>
          <cell r="E355">
            <v>48483560</v>
          </cell>
        </row>
        <row r="356">
          <cell r="B356">
            <v>4041</v>
          </cell>
          <cell r="C356" t="str">
            <v>Visitas de ampliación de líneas de laboratorios certificados con certificación de Buenas Prácticas de Manufactura (BPM): establecimientos de acondicionamiento secundario o pesaje (dispensación y/o muestreo).</v>
          </cell>
          <cell r="D356">
            <v>216.12</v>
          </cell>
          <cell r="E356">
            <v>7695385</v>
          </cell>
        </row>
        <row r="357">
          <cell r="B357" t="str">
            <v>4041-1</v>
          </cell>
          <cell r="C357" t="str">
            <v>Visitas de ampliación de líneas de laboratorios certificados con Buenas Prácticas de Manufactura (BPM) de: establecimientos de acondicionamiento secundario o pesaje (dispensación y/o muestreo), en el exterior: Zona 1: Centroamérica; El Caribe; Suramérica excepto Brasil, Chile, Argentina y Puerto Rico. En una misma dirección y razón social.</v>
          </cell>
          <cell r="D357">
            <v>399.5</v>
          </cell>
          <cell r="E357">
            <v>14224997</v>
          </cell>
        </row>
        <row r="358">
          <cell r="B358" t="str">
            <v>4041-2</v>
          </cell>
          <cell r="C358" t="str">
            <v>Visitas de ampliación de líneas de laboratorios certificados con Buenas Prácticas de Manufactura (BPM) de: establecimientos de acondicionamiento secundario o pesaje (dispensación y/o muestreo), en el Exterior: Zona 2: Estados Unidos; Canadá; Chile; Brasil; África y Puerto Rico. En una misma dirección y razón social.</v>
          </cell>
          <cell r="D358">
            <v>673.48</v>
          </cell>
          <cell r="E358">
            <v>23980603</v>
          </cell>
        </row>
        <row r="359">
          <cell r="B359" t="str">
            <v>4041-3</v>
          </cell>
          <cell r="C359" t="str">
            <v>Visitas de ampliación de líneas de laboratorios certificados con Buenas Prácticas de Manufactura (BPM) de: establecimientos de acondicionamiento secundario o pesaje (dispensación y/o muestreo), en el Exterior: Zona 3: Europa; Asia; Oceanía; México y Argentina. En una misma dirección y razón social.</v>
          </cell>
          <cell r="D359">
            <v>1252.77</v>
          </cell>
          <cell r="E359">
            <v>44607382</v>
          </cell>
        </row>
        <row r="360">
          <cell r="B360">
            <v>4042</v>
          </cell>
          <cell r="C360" t="str">
            <v xml:space="preserve">Visitas de certificación o renovación de certificación de Buenas Prácticas de Manufactura (BPM) de: Establecimientos de  productos homeopáticos. </v>
          </cell>
          <cell r="D360">
            <v>299.94</v>
          </cell>
          <cell r="E360">
            <v>10679964</v>
          </cell>
        </row>
        <row r="361">
          <cell r="B361">
            <v>4043</v>
          </cell>
          <cell r="C361" t="str">
            <v>Visitas de Ampliación para productos, áreas de manufactura o procesos productivos nuevos de laboratorios certificados con BPM: Establecimientos de productos homeopáticos.</v>
          </cell>
          <cell r="D361">
            <v>196.4</v>
          </cell>
          <cell r="E361">
            <v>6993215</v>
          </cell>
        </row>
        <row r="362">
          <cell r="B362">
            <v>4044</v>
          </cell>
          <cell r="C362" t="str">
            <v>Visitas de certificación y/o renovación de certificación de Buenas Prácticas de Elaboración (BPE).</v>
          </cell>
        </row>
        <row r="363">
          <cell r="B363" t="str">
            <v>4044-1</v>
          </cell>
          <cell r="C363" t="str">
            <v>Visitas de certificación y/o renovación de certificación de Buenas Prácticas de Elaboración (BPE) para establecimientos que realicen uno y/o dos actividades del servicio farmacéutico.</v>
          </cell>
          <cell r="D363">
            <v>181.61</v>
          </cell>
          <cell r="E363">
            <v>6466588</v>
          </cell>
        </row>
        <row r="364">
          <cell r="B364" t="str">
            <v>4044-2</v>
          </cell>
          <cell r="C364" t="str">
            <v>Visitas de certificación y/o renovación de certificación de Buenas Prácticas de Elaboración (BPE) para establecimientos que realicen tres o más actividades del servicio farmacéutico.</v>
          </cell>
          <cell r="D364">
            <v>207.08</v>
          </cell>
          <cell r="E364">
            <v>7373498</v>
          </cell>
        </row>
        <row r="365">
          <cell r="B365" t="str">
            <v>4044-3</v>
          </cell>
          <cell r="C365" t="str">
            <v>Visitas de ampliación de la certificación de Buenas Prácticas de Elaboración (BPE) para nuevos servicios farmacéuticos en establecimientos certificados con BPE., o visitas de ampliación de la certificación de Buenas Practicas de Elaboración para Radiofármacos BPER, para nuevos procesos.</v>
          </cell>
          <cell r="D365">
            <v>149.56</v>
          </cell>
          <cell r="E365">
            <v>5325383</v>
          </cell>
        </row>
        <row r="366">
          <cell r="B366" t="str">
            <v>4044-4</v>
          </cell>
          <cell r="C366" t="str">
            <v>Visita de certificación y/o renovación en buenas prácticas de elaboración de radiofármacos (BPER)</v>
          </cell>
          <cell r="D366">
            <v>369.61</v>
          </cell>
          <cell r="E366">
            <v>13160704</v>
          </cell>
        </row>
        <row r="367">
          <cell r="B367">
            <v>4045</v>
          </cell>
          <cell r="C367" t="str">
            <v>Vo Bo para exclusión del IVA (Mas 0,44 UVT por cada materia prima).</v>
          </cell>
          <cell r="D367">
            <v>1.64</v>
          </cell>
          <cell r="E367">
            <v>58396</v>
          </cell>
        </row>
        <row r="368">
          <cell r="B368">
            <v>4047</v>
          </cell>
          <cell r="C368" t="str">
            <v>Expedición de certificados de aceptación de Certificados en BPM de que trata el Decreto 162 de 2004 O Certificados de aceptación de Certificados en Buenas Prácticas de Laboratorio  BPL de que trata la Resolución 3619 de 2013 (artículo 9 )</v>
          </cell>
          <cell r="D368">
            <v>9.86</v>
          </cell>
          <cell r="E368">
            <v>351086</v>
          </cell>
        </row>
        <row r="369">
          <cell r="B369">
            <v>4049</v>
          </cell>
          <cell r="C369" t="str">
            <v>Evaluación farmacológica de medicamentos de síntesis química y antivenenos con fines diferentes a la obtención de registro sanitario.</v>
          </cell>
          <cell r="D369">
            <v>224.61</v>
          </cell>
          <cell r="E369">
            <v>7997689</v>
          </cell>
        </row>
        <row r="370">
          <cell r="B370" t="str">
            <v>4049-1</v>
          </cell>
          <cell r="C370" t="str">
            <v>Evaluación farmacológica de molécula nueva con fines diferentes a la obtención de registro sanitario.</v>
          </cell>
          <cell r="D370">
            <v>330.59</v>
          </cell>
          <cell r="E370">
            <v>11771319</v>
          </cell>
        </row>
        <row r="371">
          <cell r="B371" t="str">
            <v>4049-2</v>
          </cell>
          <cell r="C371" t="str">
            <v>Evaluación de estudios de Biodisponibilidad (BD) y Bioequivalencia (BE).</v>
          </cell>
          <cell r="D371">
            <v>165.91</v>
          </cell>
          <cell r="E371">
            <v>5907558</v>
          </cell>
        </row>
        <row r="372">
          <cell r="B372" t="str">
            <v>4049-3</v>
          </cell>
          <cell r="C372" t="e">
            <v>#N/A</v>
          </cell>
          <cell r="D372">
            <v>278.44</v>
          </cell>
          <cell r="E372">
            <v>9914414</v>
          </cell>
        </row>
        <row r="373">
          <cell r="B373" t="str">
            <v>4049-4</v>
          </cell>
          <cell r="C373" t="str">
            <v>Concepto técnico especializado para reactivos de diagnóstico categoría III, que no sean de países de referencia.</v>
          </cell>
          <cell r="D373">
            <v>91.91</v>
          </cell>
          <cell r="E373">
            <v>3272640</v>
          </cell>
        </row>
        <row r="374">
          <cell r="B374" t="str">
            <v>4049-5</v>
          </cell>
          <cell r="C374" t="str">
            <v>Evaluación farmacológica de vacunas y hemoderivados con fines diferentes a la obtención de registro sanitario (vitales no disponibles y donaciones)</v>
          </cell>
          <cell r="D374">
            <v>1841.51</v>
          </cell>
          <cell r="E374">
            <v>65570647</v>
          </cell>
        </row>
        <row r="375">
          <cell r="B375" t="str">
            <v>4049-6</v>
          </cell>
          <cell r="C375" t="str">
            <v>Evaluación farmacológica de otros productos biológicos con fines diferentes a la obtención de registro sanitario  (vitales no disponibles y donaciones)</v>
          </cell>
          <cell r="D375">
            <v>1278.0999999999999</v>
          </cell>
          <cell r="E375">
            <v>45509307</v>
          </cell>
        </row>
        <row r="376">
          <cell r="B376">
            <v>4050</v>
          </cell>
          <cell r="C376" t="str">
            <v>Certificado de inspección sanitaria para la nacionalización de alimentos terminados.</v>
          </cell>
        </row>
        <row r="377">
          <cell r="B377" t="str">
            <v>4050-1</v>
          </cell>
          <cell r="C377" t="str">
            <v>Certificado de inspección sanitaria para la nacionalización de alimentos terminados por 1 (un) Lote del Cargamento y por 1 (un) Lote a Inspeccionar. Sólo se aceptará el pago de esta Tarifa vía electrónica.</v>
          </cell>
          <cell r="D377">
            <v>4.1100000000000003</v>
          </cell>
          <cell r="E377">
            <v>146345</v>
          </cell>
        </row>
        <row r="378">
          <cell r="B378" t="str">
            <v>4050-2</v>
          </cell>
          <cell r="C378" t="str">
            <v>a 3: Europa; Asia; Oceanía; México y Argentina, en establecimientos donde se incluyan los procesos de manufactura desde producto intermedio (si aplica), envasado y/o liofilización, producto a granel (si aplica), hasta producto terminado; máximo cuatro (04) productos, en una misma dirección y razón social._x0006__x0000__x0000_4006-9¬_x0001__x0000_Visita de certificación, renovación o ampliación de la certificación en Buenas Prácticas de Manufactura (BPM) de medicamentos biológicos a nivel nacional, en establecimientos que realicen los procesos de manufactura de los ingredientes farmacéuticos activos (IFAs), producto intermedio, producto a granel, envasado y/o liofilización, hasta producto terminado; máximo cuatro (04) productos, en una misma dirección y razón social._x0007__x0000__x0000_4006-10
_x0002__x0000_Visita de certificación, renovación o ampliación de la certificación en Buenas Prácticas de Manufactura (BPM) de medicamentos biológicos en el exterior: Zona 1: Centroamérica; el caribe; Suramérica excepto Brasil, Chile, Argentina y Puerto Rico, en establecimientos  que realicen los procesos de manufactura de los ingredientes farmacéuticos activos (IFAs), producto intermedio, producto a granel,  envasado y/o liofilización, hasta producto terminado; máximo cuatro  (04) productos, en una misma dirección y razón social._x0007__x0000__x0000_4006-11_x0007__x0000__x0000_4006-12Ý_x0001__x0000_Visita de certificación, renovación o ampliación de la certificación en Buenas Prácticas de Manufactura (BPM) de medicamentos biológicos en el exterior: Zona 3: Europa; Asia; Oceanía; México y Argentina, en establecimientos que realicen los procesos de manufactura de los ingredientes farmacéuticos activos (IFAs), producto intermedio, producto a granel, envasado y/o liofilización, hasta producto terminado; máximo cuatro (04) productos, en una misma dirección y razón social._x0007__x0000__x0000_4006-13_x0002__x0001__x0000_Visita de ampliación de la certificación en Buenas Prácticas de Manufactura (BPM) de medicamentos biológicos a nivel nacional, en capacidad instalada de áreas, equipos y procesos productivos, sin incluir producto nuevo, en una misma dirección y razón social._x0007__x0000__x0000_4006-14]_x0001__x0000_Visita de ampliación de la certificación en Buenas Prácticas de Manufactura (BPM) de medicamentos biológicos en el exterior: Zona 1: Centroamérica; el caribe; Suramérica excepto Brasil, Chile, Argentina y Puerto Rico, en capacidad instalada de áreas, equipos y procesos productivos, sin incluir producto nuevo, en una misma dirección y razón social._x0007__x0000__x0000_4006-15E_x0001__x0000_Visita de ampliación de la certificación en Buenas Prácticas de Manufactura (BPM) de medicamentos biológicos en el exterior: Zona 2: Estados Unidos; Canadá; Chile; Brasil; África y Puerto Rico, en capacidad instalada de áreas, equipos y procesos productivos, sin incluir producto nuevo, en una misma dirección y razón social._x0007__x0000__x0000_4006-163_x0001__x0000_Visita de ampliación de la certificación en Buenas Prácticas de Manufactura (BPM) de medicamentos biológicos en el exterior: Zona 3: Europa; Asia; Oceanía; México y Argentina, en capacidad instalada de áreas, equipos y procesos productivos, sin incluir producto nuevo, en una misma dirección y razón social._x0001__x0000_Visita de certificación, renovación o ampliación de la certificación en Buenas Prácticas de Manufactura (BPM) de medicamentos biológicos a nivel nacional, en establecimientos donde se incluyan los procesos de manufactura desde producto intermedio (si aplica), envasado y/o liofilización, producto a granel (si aplica), hasta producto terminado; máximo cuatro  (04) productos,  en una misma dirección y razón social.õ_x0001__x0000_Visita de certificación, renovación o ampliación de la certificación en  Buenas Prácticas de Manufactura (BPM) de medicamentos biológicos en el exterior: Zona 2: Estados Unidos; Canadá; Chile; Brasil; África y Puerto Rico, en establecimientos  que realicen los  procesos de manufactura de los ingredientes farmacéuticos activos (IFAs), producto intermedio, producto a granel,  envasado y/o liofilización, hasta producto terminado; máximo cuatro  (04) productos,  en una misma dirección y razón social.S_x0002__x0000_Verificación documental de cambios en la certificación de Buenas Prácticas Clínicas (BPC) que impliquen: nuevos servicios asistenciales (hospitalización y/o ambulatorios) institucionales o contratados, para investigación clínica, a excepción de servicio farmacéutico y laboratorio clínico; cierre de servicios asistenciales, para investigación clínica; inclusión de actividades de ajuste y adecuación de dosis de medicamentos, para investigación clínica; cambio en nomenclatura de la institución; cambio razón social y/o de número de identificación tributaria; cambio de sede de comité de ética.Þ_x0000__x0000_Visita y certificación o visita y certificación de la renovación de Buenas Prácticas de Manufactura (BPM) a plantas que fabriquen, elaboren, hidraten y envasen bebidas alcohólicas por razón de su capacidad técnica y humanaû_x0000__x0000_Visita y certificación o visita y certificación de la renovación de Buenas Prácticas de Manufactura (BPM) a plantas que fabriquen, elaboren, hidraten y envasen bebidas alcohólicas clasificadas en el acta de inspección sanitaria hasta con 50 empleados._x0006__x0000__x0000_4077-1_x0006__x0000__x0000_4077-2ü_x0000__x0000_Visita y certificación o visita y certificación de la renovación de Buenas Prácticas de Manufactura (BPM) a plantas que fabriquen, elaboren, hidraten y envasen bebidas alcohólicas clasificadas en el acta de inspección sanitaria con más de 50 empleados._x000C__x0000__x0000_2209 DE 2016_x0000__x0000_Registro sanitario o renovación automática para dispositivos médicos y equipos biomédicos que no sean de tecnología controlada Clase I y IIa._x0000__x0000_Registro sanitario o renovación para dispositivos médicos y equipos biomédicos que no sean de tecnología controlada Clase IIb y III.x_x0000__x0000_Registro sanitario nuevo o renovación automática de reactivos de diagnóstico in-vitro categoría I - II: 1 (un) producto.z_x0000__x0000_Registro sanitario nuevo o renovación automática de reactivos de diagnóstico in-vitro categoría I - II: 2 (dos) productos.{_x0000__x0000_Registro sanitario nuevo o renovación automática de reactivos de diagnóstico in-vitro categoría I - II: 3 (tres) productos.}_x0000__x0000_Registro sanitario nuevo o renovación automática de reactivos de diagnóstico in-vitro categoría I - II: 4 (cuatro) productos.|_x0000__x0000_Registro sanitario nuevo o renovación automática de reactivos de diagnóstico in-vitro categoría I - II: 5 (cinco) productos.{_x0000__x0000_Registro sanitario nuevo o renovación automática de reactivos de diagnóstico in-vitro categoría I - II: 6 (seis) productos.|_x0000__x0000_Registro sanitario nuevo o renovación automática de reactivos de diagnóstico in-vitro categoría I - II: 7 (siete) productos.{_x0000__x0000_Registro sanitario nuevo o renovación automática de reactivos de diagnóstico in-vitro categoría I - II: 8 (ocho) productos.|_x0000__x0000_Registro sanitario nuevo o renovación automática de reactivos de diagnóstico in-vitro categoría I - II: 9 (nueve) productos.|_x0000__x0000_Registro sanitario nuevo o renovación automática de reactivos de diagnóstico in-vitro categoría I - II: 10 (diez) productos.|_x0000__x0000_Registro sanitario nuevo o renovación automática de reactivos de diagnóstico in-vitro categoría I - II: 11 (once) productos.|_x0000__x0000_Registro sanitario nuevo o renovación automática de reactivos de diagnóstico in-vitro categoría I - II: 12 (doce) productos.}_x0000__x0000_Registro sanitario nuevo o renovación automática de reactivos de diagnóstico in-vitro categoría I - II: 13 (trece) productos._x0000__x0000_Registro sanitario nuevo o renovación automática de reactivos de diagnóstico in-vitro categoría I - II: 14 (catorce) productos.~_x0000__x0000_Registro sanitario nuevo o renovación automática de reactivos de diagnóstico in-vitro categoría I - II: 15 (quince) productos.1_x0000__x0000_Renovación de Registro Sanitario  de Medicamentos_x0006__x0000__x0000_1002-1_x0006__x0000__x0000_1002-2_x0006__x0000__x0000_1002-3_x0006__x0000__x0000_1002-4¾_x0000__x0000_Registro sanitario nuevo de un medicamento en las modalidades de: fabricar y vender; importar, semielaborar y vender; semielaborar y vender;  importar y vender, e importar, envasar y vender.ç_x0000__x0000_Renovación de registro sanitario de un medicamento en las modalidades de: fabricar y vender; importar, semielaborar y vender; semielaborar y vender;  importar y vender, e importar, envasar y vender, con autorización de agotamiento._x0007__x0001__x0000_Registro sanitario de un medicamento en las modalidades de: fabricar y vender; importar, semielaborar y vender; semielaborar y vender; importar y vender, e importar, envasar y vender y que de</v>
          </cell>
          <cell r="D378">
            <v>6.85</v>
          </cell>
          <cell r="E378">
            <v>243908</v>
          </cell>
        </row>
        <row r="379">
          <cell r="B379" t="str">
            <v>4050-3</v>
          </cell>
          <cell r="C379" t="str">
            <v>Certificado de inspección sanitaria para la nacionalización de alimentos terminados de 9 (nueve) a 15 (quince) Lotes del Cargamento y por 3 (tres) Lotes a Inspeccionar. Sólo se aceptará el pago de esta Tarifa vía electrónica.</v>
          </cell>
          <cell r="D379">
            <v>9.58</v>
          </cell>
          <cell r="E379">
            <v>341116</v>
          </cell>
        </row>
        <row r="380">
          <cell r="B380" t="str">
            <v>4050-4</v>
          </cell>
          <cell r="C380" t="str">
            <v>nuevo o renovación automática de reactivos de diagnóstico in-vitro categoría I - II: 1 (un) producto. Únicamente Invima a un clic.y_x0000__x0019__x0000__x0000__x0008__x0001__x0000_Registro sanitario nuevo o renovación automática de reactivos de diagnóstico in-vitro categoría I - II: 2 (dos) productos. Únicamente Invima a un clic.{_x0000__x0019__x0000__x0000__x0008__x0001__x0000_Registro sanitario nuevo o renovación automática de reactivos de diagnóstico in-vitro categoría I - II: 3 (tres) productos. Únicamente Invima a un clic.|_x0000__x0019__x0000__x0000__x0008__x0001__x0000_Registro sanitario nuevo o renovación automática de reactivos de diagnóstico in-vitro categoría I - II: 4 (cuatro) productos. Únicamente Invima a un clic.~_x0000__x0019__x0000__x0000__x0008__x0001__x0000_Registro sanitario nuevo o renovación automática de reactivos de diagnóstico in-vitro categoría I - II: 5 (cinco) productos. Únicamente Invima a un clic.}_x0000__x0019__x0000__x0000__x0008__x0001__x0000_Registro sanitario nuevo o renovación automática de reactivos de diagnóstico in-vitro categoría I - II: 6 (seis) productos. Únicamente Invima a un clic.|_x0000__x0019__x0000__x0000__x0008__x0001__x0000_Registro sanitario nuevo o renovación automática de reactivos de diagnóstico in-vitro categoría I - II: 7 (siete) productos. Únicamente Invima a un clic.}_x0000__x0019__x0000__x0000__x0008__x0001__x0000_Registro sanitario nuevo o renovación automática de reactivos de diagnóstico in-vitro categoría I - II: 8 (ocho) productos. Únicamente Invima a un clic.|_x0000__x0019__x0000__x0000__x0008__x0001__x0000_Registro sanitario nuevo o renovación automática de reactivos de diagnóstico in-vitro categoría I - II: 9 (nueve) productos. Únicamente Invima a un clic.}_x0000__x0019__x0000__x0000__x0008__x0001__x0000_Registro sanitario nuevo o renovación automática de reactivos de diagnóstico in-vitro categoría I - II: 10 (diez) productos. Únicamente Invima a un clic.}_x0000__x0019__x0000__x0000__x0008__x0001__x0000_Registro sanitario nuevo o renovación automática de reactivos de diagnóstico in-vitro categoría I - II: 11 (once) productos. Únicamente Invima a un clic.}_x0000__x0019__x0000__x0000__x0008__x0001__x0000_Registro sanitario nuevo o renovación automática de reactivos de diagnóstico in-vitro categoría I - II: 12 (doce) productos. Únicamente Invima a un clic.}_x0000__x0019__x0000__x0000__x0008__x0001__x0000_Registro sanitario nuevo o renovación automática de reactivos de diagnóstico in-vitro categoría I - II: 13 (trece) productos. Únicamente Invima a un clic.~_x0000__x0019__x0000__x0000__x0008__x0001__x0000_Registro sanitario nuevo o renovación automática de reactivos de diagnóstico in-vitro categoría I - II: 14 (catorce) productos. Únicamente Invima a un clic._x0000__x0019__x0000__x0000__x0008__x0001__x0000_Registro sanitario nuevo o renovación automática de reactivos de diagnóstico in-vitro categoría I - II: 15 (quince) productos. Únicamente Invima a un clic._x0000__x0019__x0000_M_x0000__x0008__x0001__x0000_Reactivos de Diagnostico In-Vitro Categoría III. Únicamente Invima a un clic.1_x0000__x0019__x0000_~_x0000__x0008__x0001__x0000_Registro sanitario nuevo o renovación automática de reactivos in vitro: un (1) reactivo huérfano. Únicamente Invima a un clic.b_x0000__x0019__x0000__x0000__x0008__x0001__x0000_Registro sanitario nuevo o renovación automática de reactivos in vitro: de uno (1) hasta diez (10) reactivos. Únicamente Invima a un clic.n_x0000__x0019__x0000__x0000__x0008__x0001__x0000_Registro sanitario nuevo o renovación automática de reactivos in vitro: de once (11) hasta veinte (20) reactivos. Únicamente Invima a un clic.r_x0000__x0019__x0000__x0000__x0008__x0001__x0000_Registro sanitario nuevo o renovación automática de reactivos in vitro: de veintiuno (21) hasta treinta (30) reactivos. Únicamente Invima a un clic.x_x0000__x0019__x0000__x0000__x0008__x0001__x0000_Registro sanitario nuevo o renovación automática de reactivos in vitro: de treinta y uno (31) hasta cuarenta (40) reactivos. Únicamente Invima a un clic.}_x0000__x0019__x0000__x0000__x0008__x0001__x0000_Registro sanitario nuevo o renovación automática de reactivos in vitro: de cuarenta y uno (41) hasta cincuenta (50) reactivos. Únicamente Invima a un clic._x0000__x0019__x0000_¢_x0000__x0008__x0001__x0000_Cambios legales a Notificación Sanitaria Obligatoria de productos cosméticos, de higiene doméstica y absorbentes de higiene personal. Únicamente Invima a un clic._x0000__x000B__x0000_£_x0000__x0008__x0001__x0000_Cambios técnicos a Notificación Sanitaria Obligatoria de productos cosméticos, de higiene doméstica y absorbentes de higiene personal. Únicamente Invima a un clic._x0000__x000B__x0000_¬_x0000__x0008__x0001__x0000_Cambios técnico - legales a Notificación Sanitaria Obligatoria de productos cosméticos, de higiene doméstica y absorbentes de higiene personal. Únicamente Invima a un clic._x0000__x000B__x0000__x0001__x0000_Visita de certificación o renovación de certificación de Buenas Prácticas de Manufactura (BPM) a laboratorios de Productos Fitoterapéuticos, establecimientos fabricantes de medicamentos homeopáticos o establecimientos con planta o áreas dedicadas exclusivamente a la producción de Suplementos Dietarios en el Exterior: Zona 1: Centroamérica; el caribe; Suramérica excepto Brasil, Chile, Argentina y Puerto Rico.-_x0001__x0000_Certificación de implementación y funcionamiento del sistema de análisis de peligros y puntos críticos de control (HACCP), en motonaves o buques pesqueros para la exportación a la Unión Europea ubicados en la Zona 1: Centroamérica; el caribe; Suramérica excepto Brasil, Chile, Argentina y Puerto Rico._x0001__x0000_Visitas de ampliación a la certificación de Buenas Prácticas de Manufactura (BPM) a laboratorios de Medicamentos, Productos Fitoterapéuticos, establecimientos fabricantes de medicamentos homeopáticos o establecimientos con planta o áreas dedicadas exclusivamente a la producción de Suplementos Dietarios en el Exterior: Zona 1: Centroamérica; el caribe; Suramérica excepto Brasil, Chile, Argentina y Puerto Rico.2_x0002__x0000_Visitas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1: Centroamérica; el caribe; Suramérica excepto Brasil, Chile, Argentina y Puerto Rico.z_x0001__x0000_Certificación de habilitación de fábricas de alimentos de mayor riesgo en salud pública de origen animal  a excepción de carne y productos cárnicos, de países exportadores que desean admisibilidad de sus productos en Colombia. Ubicados en la Zona 1: Centroamérica; el caribe; Suramérica excepto Brasil, Chile, Argentina y Puerto Rico. Hasta Máximo tres (3) Líneas de Producción.a_x0001__x0008__x0002__x0000_Certificación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1: Centroamérica; el caribe; Suramérica excepto Brasil, Chile, Argentina y Puerto Rico._x001E__x0000_	_x0000_@_x0000_
_x0000_%_x0001__x0000_Renovación de registro sanitario de medicamentos de síntesis química o gases medicinales en la modalidad de importar y vender con visita para evaluación farmacéutica en planta en el exterior: Zona 2: Estados Unidos; Canadá; Chile; Brasil; África y Puerto Rico, con autorización de agotamiento.@_x0001__x0000_Renovación de registro sanitario de medicamentos de síntesis química o gases medicinales en la modalidad de importar, envasar y vender con visita para evaluación farmacéutica en planta a nivel nacional e internacional: Zona 2: Estados Unidos; Canadá; Chile; Brasil; África y Puerto Rico, con autorización de agotamiento.I_x0001__x0008__x0002__x0000_Certificación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2: Estados Unidos; Canadá; Chile; Brasil; África y Puerto Rico._x001E__x0000_	_x0000_A_x0000_
_x0000_P_x0001__x0000_Certificación de habilitación de fábricas de alimentos de mayor riesgo en salud pública de origen animal  a excepción de carne y productos cárnicos, de países exportadores que desean admisibilidad de sus productos en Colombia. Ubicados en la Zona 3: Europa; Asia; Oceanía; México y Argentina. Hasta Máximo tres (3) Líneas de Producción.b_x0001__x0000_Certificación de habilitación de fábricas de alimentos de mayor riesgo en salud pública de origen animal  a excepción de carne y productos cárnicos, de países exportadores que desean admisibilidad de sus productos en Colombia. Ubicados en la Zona 2: Estados Unidos; Canadá; Chile; Brasil; África y Puerto Rico. Hasta Máximo tres (3) Líneas de Producción.7_x0001__x0008__x0002__x0000_Certificación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3: Europa; Asia; Oceanía; México y Argentina._x001E__x0000_	_x0000_A_x0000_
_x0000_Ü_x0000__x0000_Autorización de actividad de movimiento transfronterizo, el tránsito, la manipulación y la utilización de los Organismos Vivos Modificados, OVM, para uso exclusivo en salud y alimentación humana o autorización de cesión.c_x0000__x0008__x0001__x0000_Registro Sanitario de Alimentos de Alto Riesgo (Variedades de 1 a 10). Únicamente Invima a un clic.G_x0000__x000B__x0000_d_x0000__x0008__x0001__x0000_Registro Sanitario de Alimentos de Alto Riesgo (Variedades de 11 a 20). Únicamente Invima a un clic.H_x0000__x000B__x0000_k_x0000__x0008__x0001__x0000_Registro Sanitario de Alimentos de Alto Riesgo (Variedades de 21 en adelante). Únicamente Invima a un clic.O_x0000__x000B__x0000__x000C__x0000__x0008__x0001__x0000_2269 DE 2017_x0005__x0000__x0017__x0000__x0017__x0000__x0008__x0002__x0000_30 de diciembre de 2017_x0000__x0000__x0017__x0000__x0003__x0000__x001A__x0000__x0008__x0000__x0000_Año 2020_x0008__x0000__x0000_Año 2021_x0017__x0000__x0008__x0002__x0000_XX de diciembre de 2018_x0000__x0000__x0017__x0000__x0003__x0000__x001A__x0000__x0017__x0000__x0008__x0002__x0000_XX de diciembre de 2020_x0000__x0000__x0017__x0000__x0003__x0000__x001A__x0000__x000C__x0000__x0008__x0001__x0000_2269 DE 2018_x0005__x0000__x0017__x0000__x000C__x0000__x0008__x0001__x0000_2269 DE 2019_x0005__x0000__x0017__x0000__x000C__x0000__x0008__x0001__x0000_2269 DE 2020_x0005__x0000__x0017__x0000__x0010__x0000__x0000_MENÚ DE CONSULTA0_x0000__x0000_Registro sanitario de productos fitoterapéuticos_x0006__x0000__x0000_0001-1Ï_x0000__x0000_Registro sanitario nuevo para preparación farmacéutica con base en plantas medicinales (PFM) en las modalidades de: Fabricar y Vender; Importar y Vender, Importar, Acondicionar y Vender, Fabricar y Exportar._x0006__x0000__x0000_0001-2ñ_x0000__x0000_Registro sanitario nuevo automático para producto fitoterapéutico tradicional (PFT) o importado (PFTI) con revisión posterior en las modalidades de: Fabricar y Vender, Importar y Vender, Importar, Acondicionar y Vender y Fabricar y Exportar.&gt;_x0000__x0000_Renovación de registro sanitario de productos fitoterapéuticos_x0006__x0000__x0000_0002-1ø_x0000__x0000_Renovación de registro sanitario para preparación farmacéutica con base en plantas medicinales (PFM) en las modalidades de: Fabricar y Vender; Importar y Vender, Importar, Acondicionar y Vender, Fabricar y Exportar, con autorización de agotamiento._x0006__x0000__x0000_0002-2C_x0001__x0000_Renovación automática de registro sanitario para preparación farmacéutica con base en plantas medicinales (PFM) o producto fitoterapéutico tradicional (PFT) o importado (PFTI) en las modalidades de: Fabricar y Vender; Importar y Vender, Importar, Acondicionar y Vender, Fabricar y Exportar, con autorización de agotamiento._x0001__x0000_Modificación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uno (1) hasta dos (2):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tres (3) hasta cinco (5):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seis (6) hasta diez (10):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once (11) en adelante: etiquetas, presentaciones comerciales, variedades de vinos o diseño de etiquetas._x0000__x0000_Agotamiento del producto con presentaciones comerciales de bebidas alcohólicas de hasta dos (2) contenidos volumétricos o diseño de etiquetas._x0000__x0000_Agotamiento del producto con presentaciones comerciales de bebidas alcohólicas de tres (3) hasta cinco (5) contenidos volumétricos o diseño de etiquetas._x0000__x0000_Agotamiento del producto con presentaciones comerciales de bebidas alcohólicas de seis (6) contenidos volumétricos o diseño de etiquetas en adelante._x0000__x0000_Modificaciones por cambios en el contenido de un registro sanitario de medicamento homeopático o suplemento dietario por aspectos legales._x0000__x0000_Modificaciones por cambios en el contenido de un registro sanitario de medicamento homeopático o suplemento dietario por aspectos técnico legales.2_x0001__x0000_Modificación al registro sanitario de suplementos dietarios por cambios en: nuevas declaraciones de propiedades nutricionales o de apoyo nutricional o en salud de rótulos y etiquetas que requieren concepto previo del Invima. La evaluación de declaraciones ante la Sala será máximo de tres (3) por producto.È_x0000__x0000_Modificación automática de registro sanitario, permiso sanitario o notificación sanitaria de alimentos que presenten máximo dos (2) cambios técnicos. Adicionalmente, se podrán incluir cambios legales.Ó_x0000__x0000_Modificación automática de registro sanitario, permiso sanitario o notificación sanitaria de alimentos que presenten entre tres (3) y ocho (8) cambios técnicos. Adicionalmente, se podrán incluir cambios legales.Ø_x0000__x0000_Modificación automática de registro sanitario, permiso sanitario o notificación sanitaria de alimentos que presenten entre nueve (9) y catorce (14) cambios técnicos. Adicionalmente, se podrán incluir cambios legales.Ë_x0000__x0000_Modificación automática de registro sanitario, permiso sanitario o notificación sanitaria de alimentos que presenten quince (15) o más cambios técnicos. Adicionalmente, se podrán incluir cambios legales.U_x0001__x0000_Modificaciones de carácter legal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humano.W_x0001__x0000_Modificaciones de carácter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humano.__x0001__x0000_Modificaciones de carácter legal y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humano.å_x0000__x0008__x0001__x0000_Modificación automática de registro sanitario, permiso sanitario o notificación sanitaria de alimentos que presenten máximo dos (2) cambios técnicos. Adicionalmente, se podrán incluir cambios legales. Únicamente Invima a un clic.É_x0000__x000B__x0000_ð_x0000__x0008__x0001__x0000_Modificación automática de registro sanitario, permiso sanitario o notificación sanitaria de alimentos que presenten entre tres (3) y ocho (8) cambios técnicos. Adicionalmente, se podrán incluir cambios legales. Únicamente Invima a un clic.Ô_x0000__x000B__x0000_õ_x0000__x0008__x0001__x0000_Modificación automática de registro sanitario, permiso sanitario o notificación sanitaria de alimentos que presenten entre nueve (9) y catorce (14) cambios técnicos. Adicionalmente, se podrán incluir cambios legales. Únicamente Invima a un clic.Ù_x0000__x000B__x0000_è_x0000__x0008__x0001__x0000_Modificación automática de registro sanitario, permiso sanitario o notificación sanitaria de alimentos que presenten quince (15) o más cambios técnicos. Adicionalmente, se podrán incluir cambios legales. Únicamente Invima a un clic.Ë_x0000__x000B__x0000_Ä_x0000__x0008__x0001__x0000_Modificación del registro sanitario de un medicamento por cambios de calidad de baja complejidad y aspectos legales, con autorización de agotamiento (ver instructivo). Únicamente Invima a un clic.¨_x0000__x000B__x0000__x0000__x0008__x0001__x0000_Modificación de registro sanitario de un medicamento por cambios de calidad de alta complejidad con autorización de agotamiento. Únicamente Invima a un clic._x0000__x000B__x0000_Å_x0000__x0008__x0001__x0000_Modificación del registro sanitario de un medicamento por cambios de calidad de alta complejidad  y aspectos legales, con autorización de agotamiento (ver instructivo). Únicamente Invima a un clic.©_x0000__x000B__x0000_À_x0000__x0008__x0001__x0000_Modificaciones de registro sanitario por cambios que afectan la calidad del medicamento por cambios de calidad de baja complejidad con autorización de agotamiento. Únicamente Invima a un clic.¤_x0000__x000B__x0000_k_x0000__x0008__x0001__x0000_Modificación del registro sanitario de un medicamento por cambio de modalidad. Únicamente Invima a un clic.O_x0000__x000B__x0000_Ò_x0000__x0008__x0001__x0000_Modificación automática de registro sanitario de un medicamento de síntesis química, gases medicinales o antivenenos por aspectos legales y combinación entre éstos, con agotamiento. Únicamente Invima a un clic.¶_x0000__x000B__x0000_ê_x0000__x0008__x0001__x0000_Modificación automática de registro sanitario de medicamentos de síntesis química, gases medicinales o antivenenos por aspectos técnicos, combinación entre éstos y de técnicos con legales, con agotamiento. Únicamente Invima a un clic.Î_x0000__x000B__x0000_Ç_x0000__x0008__x0001__x0000_Modificación de registro sanitario por cambios que afecten la calidad del medicamento y que requieren presentar estudios de Biodisponibilidad (BD) y Bioequivalencia (BE). Únicamente Invima a un clic.«_x0000__x000B__x0000_r_x0001__x0008__x0002__x0000_Modificaciones de carácter legal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 Únicamente Invima a un clic._x0000__x0000_
_x0000_V_x0001__x000B__x0000_t_x0001__x0008__x0001__x0000_Modificaciones de carácter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 Únicamente Invima a un clic.X_x0001__x000B__x0000_|_x0001__x0008__x0001__x0000_Modificaciones de carácter legal y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 Únicamente Invima a un clic.`_x0001__x000B__x0000_²_x0001__x0008__x0001__x0000_Modificación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uno  (1) hasta dos (2): etiquetas, presentaciones comerciales, variedades de vinos o diseño de etiquetas. Únicamente Invima a un clic._x0001__x000B__x0000_´_x0001__x0008__x0001__x0000_Modificación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tres (3) hasta cinco (5): etiquetas, presentaciones comerciales, variedades de vinos o diseño de etiquetas. Únicamente Invima a un clic._x0001__x000B__x0000_µ_x0001__x0008__x0001__x0000_Modificación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seis (6) hasta diez (10): etiquetas, presentaciones comerciales, variedades de vinos o diseño de etiquetas. Únicamente Invima a un clic._x0001__x000B__x0000_¬_x0001__x0008__x0001__x0000_Modificación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11 en adelante: etiquetas, presentaciones comerciales, variedades de vinos o diseño de etiquetas. Únicamente Invima a un clic._x0001__x000B__x0000__x0000__x0001__x0000_Modificaciones automáticas por cambios de tipo legal en el contenido de un registro sanitario de preparación farmacéutica con base en plantas medicinales (PFM) o producto fitoterapéutico tradicional (PFT) o importado (PFTI) con autorización de agotamiento._x0008__x0001__x0000_Modificaciones automáticas por cambios de tipo técnico-legal en el contenido de un registro sanitario de preparación farmacéutica con base en plantas medicinales (PFM) o producto fitoterapéutico tradicional (PFT) o importado (PFTI) con autorización de agotamiento.ü_x0000__x0000_Modificaciones por cambios de tipo técnico-legal en el contenido de un registro sanitario de preparación farmacéutica con base en plantas medicinales (PFM) o producto fitoterapéutico tradicional (PFT) o importado (PFTI) con autorización de agotamiento.­_x0001__x0000_Modificaciones al registro sanitario de preparaciones farmacéuticas con base en plantas medicinales (PFM), producto fitoterapéutico tradicional (PFT) o importado (PFTI) por cambios en: usos terapéuticos, condiciones de comercialización, contraindicaciones, advertencias, precauciones, posología, entre otros, que impliquen cambios en la eficacia o seguridad de productos fitoterapéuticos que requieren concepto previo del Invima._x0007__x0000__x0000_4001-46_x0007__x0000__x0000_4001-47_x0007__x0000__x0000_4001-48_x0007__x0000__x0000_4001-49_x0007__x0000__x0000_4001-50_x0007__x0000__x0000_4001-51_x0007__x0000__x0000_4001-52_x0007__x0000__x0000_4001-53_x0007__x0000__x0000_4001-54_x0007__x0000__x0000_4001-55_x0007__x0000__x0000_4001-56_x0007__x0000__x0000_4001-57_x0007__x0000__x0000_4001-58_x0007__x0000__x0000_4001-59_x0007__x0000__x0000_4001-60_x0007__x0000__x0000_4001-61_x0007__x0000__x0000_4001-62_x0007__x0000__x0000_4001-63_x0007__x0000__x0000_4001-64_x0007__x0000__x0000_4001-65_x0007__x0000__x0000_4001-66_x0007__x0000__x0000_4001-67_x0007__x0000__x0000_4001-68_x0007__x0000__x0000_4001-69z_x0000__x0008__x0001__x0000_Evaluación para modificación de registro sanitario para ampliar indicaciones de medicamentos. Únicamente Invima a un clic.^_x0000__x000B__x0000__x0006__x0000__x0000_4049-9_x0006__x0000__x0000_4075-1_x0006__x0000__x0000_4075-2w_x0000__x0000_Inclusión en el listado de plantas medicinales para productos fitoterapéuticos tradicionales (PFT) o importados (PFTI).s_x0000__x0000_Inclusión en el listado de plantas medicinales para preparación farmacéutica con base en plantas medicinales (PFM).._x0000__x0000_Inclusión en el Listado de plantas Medicinales_x0011__x0001__x0000_Autorización importación como donación de uno (1) hasta veinte (20) productos de medicamentos, dispositivos médicos, reactivos de diagnóstico in vitro, alimentos, suplementos dietarios, cosméticos, productos de higiene doméstica y productos absorbentes de higiene personal._x001D__x0001__x0000_Autorización importación como donación de veintiuno (21) hasta doscientos (200) productos de medicamentos, dispositivos médicos, reactivos de diagnóstico in vitro, alimentos, suplementos dietarios, cosméticos, productos de higiene doméstica y productos absorbentes de higiene personal._x001B__x0001__x0000_Autorización importación como donación de doscientos uno (201) en adelante de productos de medicamentos, dispositivos médicos, reactivos de diagnóstico in vitro, alimentos, suplementos dietarios, cosméticos, productos de higiene doméstica y productos absorbentes de higiene personal.Ö_x0000__x0000_Análisis de migración global y de migración específica de metales pesados (Cd, Pb, Hg y Cr) en materiales y objetos poliméricos plásticos destinados a entrar en contacto con alimentos y bebidas para consumo humano.@_x0000__x0000_Análisis de metales por absorción atómica o ICP (Valor por c/u).^_x0000__x0000_Análisis de trazas de metales en horno de grafito por absorción atómica o ICP (Valor por c/u).!_x0001__x0000_Modificación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modalidad.&gt;_x0001__x0008__x0001__x0000_Modificación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 Únicamente Invima a un clic."_x0001_	_x0000__x0000__x0000_Autorización de Importación como medicamento vital no disponible para varios pacientes o autorización para fabricación nacional de vitales no disponibles._x0000__x0000_Autorización de importación de muestra sin valor comercial desde veintiuno (21) a doscientos (200) productos de bebidas alcohólicas y alimentos.Ë_x0003__x0000_Expedición de certificados de Buenas Prácticas de Manufactura (BPM) para: establecimientos de medicamentos, establecimientos de productos cosméticos, establecimientos de productos fitoterapéuticos, medicamentos  homeopáticos, establecimientos de gases medicinales, suplementos dietarios; o Expedición de certificados de Buenas Prácticas de Laboratorio (BPL) para: Establecimientos o para Laboratorios que realizan análisis de control de calidad de productos  farmacéuticos, bien sea que pertenezcan al laboratorio fabricante o sean externos que presten servicios de análisis de control de calidad; o Expedición de certificados de Buenas Prácticas de Elaboración (BPE) para: establecimientos de central de mezclas; Expedición de certificados de Buenas Prácticas de Elaboración de Radiofármacos (BPER) para: Radiofarmacias; o Expedición de certificados de Buenas Prácticas de Biodisponibilidad (BD) y Bioequivalencia (BE) para las instituciones que realicen estos estudios.£_x0000__x0000_Visita y certificado de ampliación de líneas de establecimientos certificados en condiciones sanitarias de dispositivos médicos, reactivos de diagnóstico in-vitro._x0006__x0000__x0000_4083-3\_x0000__x0000_Evaluación de enmiendas para protocolos de investigación con dispositivos médicos prototipo ´_x0000__x0000_Renovación automática del registro sanitario de un medicamento de síntesis química, gas medicinal o antiveneno en la modalidad de fabricar y vender con autorización de agotamiento._x0007__x0000__x0000_1001-28_x0007__x0000__x0000_1001-29_x0007__x0000__x0000_1001-30_x0007__x0000__x0000_1001-31_x0007__x0000__x0000_1001-32_x0007__x0000__x0000_1001-33_x0007__x0000__x0000_1001-34_x0007__x0000__x0000_1001-35_x0007__x0000__x0000_1001-36_x0007__x0000__x0000_1001-37_x0007__x0000__x0000_1001-38_x0007__x0000__x0000_1001-39_x0007__x0000__x0000_1001-40_x0007__x0000__x0000_1001-41_x0007__x0000__x0000_1001-42_x0007__x0000__x0000_1001-43_x0007__x0000__x0000_1001-44_x0007__x0000__x0000_1001-45P_x0001__x0000_Registro Sanitario nuevo y evaluación farmacológica de medicamentos de síntesis química o gases medicinales y antivenenos, en las modalidades de: fabricar y vender; importar, Semielaborar y Vender; Semielaborar y Vender;  Importar y Vender, e Importar, Envasar y Vender. (Más 128,97 SMLDV molécula nueva con o sin protección de datos)  l_x0001__x0000_Registro Sanitario nuevo y evaluación farmacológica  de medicamentos de síntesis química o gases medicinales en la modalidad de: fabricar y vender; importar, envasar y vender; importar, semielaborar y vender; y semielaborar y vender, con visita para evaluación farmacéutica en planta en Bogotá D.C.  (Más 128,97 SMLDV molécula nueva con o sin protección de datos) m_x0001__x0000_Registro Sanitario nuevo y evaluación farmacológica  de medicamentos de síntesis química o gases medicinales en la modalidad de: fabricar y vender; importar, envasar y vender; importar, semielaborar y vender; y semileaborar y vender, con visita para evaluación farmacéutica en planta a nivel nacional.(Más 128,97 SMLDV molécula nueva con o sin protección de datos) r_x0001__x0000_Registro Sanitario nuevo y evaluación farmacológica de medicamentos de síntesis química o gases medicinales en la modalidad de: Importar y Vender, con visita para evaluación farmacéutica en planta en el exterior: Zona 1: Centroamérica; el caribe; Suramérica excepto Brasil, Chile, Argentina y Puerto Rico. (Más 128,97 SMLDV molécula nueva con o sin protección de datos) [_x0001__x0000_Registro Sanitario nuevo y evaluación farmacológica de medicamentos de síntesis química o gases medicinales en la modalidad de: Importar y Vender, con visita para evaluación farmacéutica en planta en el exterior: Zona 2: Estados Unidos; Canadá; Chile; Brasil; África y Puerto Rico. (Más 128,97 SMLDV molécula nueva con o sin protección de datos)  7_x0001__x0000_Registro Sanitario nuevo y evaluación farmacológica de un medicamento de Síntesis Química en la modalidad de: Importar y Vender, con visita para evaluación farmacéutica en planta en el exterior: Zona 3: Europa; Asia; Oceanía; México y Argentina. (Más 128,97 SMLDV molécula nueva con o sin protección de datos)  _x0001__x0000_Registro Sanitario nuevo y evaluación farmacológica de medicamentos de síntesis química o gases medicinales en la modalidad de Importar, Envasar y Vender, con visita para evaluación farmacéutica en planta a nivel Nacional e Internacional: Zona 1: Centroamérica; el caribe; Suramérica excepto Brasil, Chile, Argentina y Puerto Rico. (Más 128,97 SMLDV molécula nueva con o si</v>
          </cell>
          <cell r="D380">
            <v>15.05</v>
          </cell>
          <cell r="E380">
            <v>535886</v>
          </cell>
        </row>
        <row r="381">
          <cell r="B381" t="str">
            <v>4050-5</v>
          </cell>
          <cell r="C381" t="e">
            <v>#N/A</v>
          </cell>
          <cell r="D381">
            <v>23.26</v>
          </cell>
          <cell r="E381">
            <v>828219</v>
          </cell>
        </row>
        <row r="382">
          <cell r="B382" t="str">
            <v>4050-6</v>
          </cell>
          <cell r="C382" t="e">
            <v>#N/A</v>
          </cell>
          <cell r="D382">
            <v>28.74</v>
          </cell>
          <cell r="E382">
            <v>1023346</v>
          </cell>
        </row>
        <row r="383">
          <cell r="B383">
            <v>4052</v>
          </cell>
          <cell r="C383" t="str">
            <v xml:space="preserve">Autorización Sanitaria </v>
          </cell>
        </row>
        <row r="384">
          <cell r="B384" t="str">
            <v>4052-1</v>
          </cell>
          <cell r="C384" t="str">
            <v>Visita para la autorización sanitaria de plantas de beneficio de animales de las diferentes especies, desposte, desprese y acondicionamiento destinados para consumo humano.</v>
          </cell>
          <cell r="D384">
            <v>63.79</v>
          </cell>
          <cell r="E384">
            <v>2271371</v>
          </cell>
        </row>
        <row r="385">
          <cell r="B385" t="str">
            <v>4052-2</v>
          </cell>
          <cell r="C385" t="str">
            <v>Autorización sanitaria provisional de plantas de beneficio de animales de las diferentes especies, desposte y desprese destinados para consumo humano.</v>
          </cell>
          <cell r="D385">
            <v>29.6</v>
          </cell>
          <cell r="E385">
            <v>1053968</v>
          </cell>
        </row>
        <row r="386">
          <cell r="B386">
            <v>4053</v>
          </cell>
          <cell r="C386" t="str">
            <v>Inspección oficial de la carne  y productos cárnicos comestibles en plantas de beneficio de animales de las diferentes especies destinadas para consumo humano por hora, bajo el decreto 1500 de 2007</v>
          </cell>
        </row>
        <row r="387">
          <cell r="B387" t="str">
            <v>4053-1</v>
          </cell>
          <cell r="C387" t="str">
            <v xml:space="preserve">Inspección oficial de la carne y productos cárnicos comestibles en plantas de beneficio de Aves, Bovinos, Bufalinos y Porcinos con asignación de un inspector oficial por hora. </v>
          </cell>
          <cell r="D387">
            <v>0.77</v>
          </cell>
          <cell r="E387">
            <v>27418</v>
          </cell>
        </row>
        <row r="388">
          <cell r="B388" t="str">
            <v>4053-2</v>
          </cell>
          <cell r="C388" t="str">
            <v>Inspección oficial de la carne y productos cárnicos comestibles en plantas de beneficio de Aves, Bovinos, Bufalinos y Porcinos con asignación de un inspector auxiliar por hora.</v>
          </cell>
          <cell r="D388">
            <v>0.65</v>
          </cell>
          <cell r="E388">
            <v>23145</v>
          </cell>
        </row>
        <row r="389">
          <cell r="B389" t="str">
            <v>4053-5</v>
          </cell>
          <cell r="C389" t="str">
            <v>Inspección oficial de la Carne y Productos Cárnicos Comestibles en Plantas de Beneficio de Aves, Bovinos, Bufalinos y Porcinos con Asignación de un Inspector Oficial por Hora Nocturna.</v>
          </cell>
          <cell r="D389">
            <v>1.04</v>
          </cell>
          <cell r="E389">
            <v>37032</v>
          </cell>
        </row>
        <row r="390">
          <cell r="B390" t="str">
            <v>4053-6</v>
          </cell>
          <cell r="C390" t="e">
            <v>#N/A</v>
          </cell>
          <cell r="D390">
            <v>0.88</v>
          </cell>
          <cell r="E390">
            <v>31335</v>
          </cell>
        </row>
        <row r="391">
          <cell r="B391" t="str">
            <v>4053-7</v>
          </cell>
          <cell r="C391" t="str">
            <v>Inspección oficial de la Carne y Productos Cárnicos Comestibles en Plantas de Beneficio de Aves, Bovinos, Bufalinos y Porcinos con Asignación de un Inspector Oficial por Hora Dominical o Festivo Diurna.</v>
          </cell>
          <cell r="D391">
            <v>2.3199999999999998</v>
          </cell>
          <cell r="E391">
            <v>82609</v>
          </cell>
        </row>
        <row r="392">
          <cell r="B392" t="str">
            <v>4053-8</v>
          </cell>
          <cell r="C392" t="str">
            <v>Inspección oficial de la Carne y Productos Cárnicos Comestibles en Plantas de Beneficio de Aves, Bovinos, Bufalinos y Porcinos con Asignación de un Inspector Auxiliar por Hora Dominical o Festiva Diurna.</v>
          </cell>
          <cell r="D392">
            <v>1.95</v>
          </cell>
          <cell r="E392">
            <v>69434</v>
          </cell>
        </row>
        <row r="393">
          <cell r="B393" t="str">
            <v>4053-9</v>
          </cell>
          <cell r="C393" t="str">
            <v>Inspección oficial de la Carne y Productos Cárnicos Comestibles en Plantas de Beneficio de Aves, Bovinos, Bufalinos y Porcinos con Asignación de un Inspector Oficial por Hora Dominical o Festiva Nocturna.</v>
          </cell>
          <cell r="D393">
            <v>3.13</v>
          </cell>
          <cell r="E393">
            <v>111450</v>
          </cell>
        </row>
        <row r="394">
          <cell r="B394" t="str">
            <v>4053-10</v>
          </cell>
          <cell r="C394" t="str">
            <v>Inspección oficial de la Carne y Productos Cárnicos Comestibles en Plantas de Beneficio de Aves, Bovinos, Bufalinos y Porcinos con Asignación de un Inspector Auxiliar por Hora Dominical o Festiva Nocturna.</v>
          </cell>
          <cell r="D394">
            <v>2.63</v>
          </cell>
          <cell r="E394">
            <v>93647</v>
          </cell>
        </row>
        <row r="395">
          <cell r="B395">
            <v>4054</v>
          </cell>
          <cell r="C395" t="str">
            <v>Autorización de importación mediante reconocimiento de equivalencia del sistema de inspección, vigilancia y control de alimentos de países interesados en exportar a Colombia, carne y productos cárnicos comestibles, ubicados en el exterior Zona 1: Centroamérica; El Caribe; Suramérica excepto Brasil, Chile, Argentina y Puerto Rico.</v>
          </cell>
          <cell r="D395">
            <v>817.68</v>
          </cell>
          <cell r="E395">
            <v>29115132</v>
          </cell>
        </row>
        <row r="396">
          <cell r="B396">
            <v>4055</v>
          </cell>
          <cell r="C396" t="str">
            <v>Autorización de importación mediante reconocimiento de equivalencia del sistema de inspección, vigilancia y control de alimentos de países interesados en exportar a Colombia, carne y productos cárnicos comestibles, ubicados en el exterior Zona 2: Estados Unidos; Canadá; Chile; Brasil; África y Puerto Rico.</v>
          </cell>
          <cell r="D396">
            <v>1385.67</v>
          </cell>
          <cell r="E396">
            <v>49339552</v>
          </cell>
        </row>
        <row r="397">
          <cell r="B397">
            <v>4056</v>
          </cell>
          <cell r="C397" t="str">
            <v>Autorización de importación mediante reconocimiento de equivalencia del sistema de inspección, vigilancia y control de alimentos de países interesados en exportar a Colombia, carne y productos cárnicos comestibles, ubicados en el exterior Zona 3: Europa; Asia; Oceanía; México y Argentina.</v>
          </cell>
          <cell r="D397">
            <v>2571.77</v>
          </cell>
          <cell r="E397">
            <v>91573015</v>
          </cell>
        </row>
        <row r="398">
          <cell r="B398">
            <v>4057</v>
          </cell>
          <cell r="C398" t="str">
            <v>Certificado de inspección sanitaria para la nacionalización de materia prima o insumos para la industria de alimentos o bebidas.</v>
          </cell>
        </row>
        <row r="399">
          <cell r="B399" t="str">
            <v>4057-1</v>
          </cell>
          <cell r="C399" t="str">
            <v>Certificado de inspección sanitaria para la nacionalización de materia prima o insumos para la industria de alimentos o bebidas de 1 (uno) a 10 (diez) Lotes y por 1 (un) Lote a Inspeccionar .Sólo se aceptará el pago de esta Tarifa vía electrónica.</v>
          </cell>
          <cell r="D399">
            <v>4.1100000000000003</v>
          </cell>
          <cell r="E399">
            <v>146345</v>
          </cell>
        </row>
        <row r="400">
          <cell r="B400" t="str">
            <v>4057-2</v>
          </cell>
          <cell r="C400" t="str">
            <v>Certificado de inspección sanitaria para la nacionalización de materia prima o insumos para la industria de alimentos o bebidas de 11 (once) a 20 (veinte) Lotes del Cargamento y por 3 (tres) Lotes a Inspeccionar. Sólo se aceptará el pago de esta Tarifa vía electrónica.</v>
          </cell>
          <cell r="D400">
            <v>9.58</v>
          </cell>
          <cell r="E400">
            <v>341116</v>
          </cell>
        </row>
        <row r="401">
          <cell r="B401" t="str">
            <v>4057-3</v>
          </cell>
          <cell r="C401" t="str">
            <v>egistro sanitario de medicamentos de síntesis química o gases medicinales en la modalidad de importar y vender con visita para evaluación farmacéutica en planta en el exterior: Zona 1: Centroamérica; el caribe; Suramérica excepto Brasil, Chile, Argentina y Puerto Rico, con autorización de agotamiento._x0013__x0001__x0000_Renovación de registro sanitario de medicamentos de síntesis química o gases medicinales en la modalidad de importar y vender con visita para evaluación farmacéutica en planta en el exterior: Zona 3: Europa; Asía; Oceanía: México y Argentina, con autorización de agotamiento.X_x0001__x0000_Renovación de 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con autorización de agotamiento.._x0001__x0000_Renovación de registro sanitario de medicamentos de síntesis química o gases medicinales en la modalidad de importar, envasar y vender con visita para evaluación farmacéutica en planta a nivel nacional e internacional: Zona 3: Europa; Asía; Oceanía: México y Argentina, con autorización de agotamiento._x0007__x0000__x0000_1001-18_x0007__x0000__x0000_1001-19_x0007__x0000__x0000_1001-20_x0007__x0000__x0000_1001-21_x0007__x0000__x0000_1001-22_x0007__x0000__x0000_1001-23_x0007__x0000__x0000_1001-24_x0007__x0000__x0000_1001-25_x0007__x0000__x0000_1001-26_x0007__x0000__x0000_1001-27_x0005__x0001__x0008__x0001__x0000_Registro sanitario nuevo de un medicamento en las modalidades de: fabricar y vender; importar, semielaborar y vender; semielaborar y vender;  importar y vender, e importar, envasar y vender. Únicamente Invima a un clic (Más 255,23 SMLDV por producto adicional).¿_x0000__x000B__x0000__x000D__x0001__x0008__x0001__x0000_Registro sanitario de un medicamento en la modalidad de: fabricar y vender; importar, semielaborar y vender; y semielaborar y vender, con visita para evaluación farmacéutica en planta en Bogotá D.C. Únicamente Invima a un clic (Más 327,23 SMLDV por producto adicional).Æ_x0000__x000B__x0000__x0010__x0001__x0008__x0001__x0000_Registro sanitario de un medicamento en la modalidad de: fabricar y vender; importar, semielaborar y vender; y semileaborar y vender, con visita para evaluación farmacéutica en planta a nivel nacional. Únicamente Invima a un clic (Más 287,33 SMLDV por producto adicional).Ê_x0000__x000B__x0000_N_x0001__x0008__x0001__x0000_Registro sanitario de un medicamento en las modalidades de: fabricar y vender; importar, semielaborar y vender; semielaborar y vender; importar y vender, e importar, envasar y vender y que deban presentar estudios de Biodisponibilidad (BD) y Bioequivalencia (BE). Únicamente Invima a un clic (Más 344,18 SMLDV por producto adicional)._x0008__x0001__x000B__x0000_W_x0001__x0008__x0001__x0000_Registro sanitario de medicamentos de síntesis química o gases medicinales en la modalidad de: Importar y Vender, con visita para evaluación farmacéutica en planta en el exterior: Zona 1: Centroamérica; el caribe; Suramérica excepto Brasil, Chile, Argentina y Puerto Rico. Únicamente Invima a un clic (Más 332,15 SMLDV por producto adicional)._x0010__x0001__x000B__x0000_?_x0001__x0008__x0001__x0000_Registro sanitario de medicamentos de síntesis química o gases medicinales en la modalidad de: Importar y Vender, con visita para evaluación farmacéutica en planta en el exterior: Zona 2: Estados Unidos; Canadá; Chile; Brasil; África y Puerto Rico. Únicamente Invima a un clic (Más 349,90 SMLDV por producto adicional).ù_x0000__x000B__x0000_-_x0001__x0008__x0001__x0000_Registro sanitario de medicamentos de síntesis química o gases medicinales en la modalidad de: Importar y Vender, con visita para evaluación farmacéutica en planta en el exterior: Zona 3: Europa; Asia; Oceanía; México y Argentina. Únicamente Invima a un clic (Más 374,32 SMLDV por producto adicional).ç_x0000__x000B__x0000_q_x0001__x0008__x0001__x0000_Registro sanitario de medicamentos de síntesis química o gases medicinales en la modalidad de Importar, Envasar y Vender, con visita para evaluación farmacéutica en planta a nivel Nacional e Internacional: Zona 1: Centroamérica; el caribe; Suramérica excepto Brasil, Chile, Argentina y Puerto Rico. Únicamente Invima a un clic (Más 375,91 SMLDV por producto adicional).+_x0001__x000B__x0000_Z_x0001__x0008__x0001__x0000_Registro sanitario de medicamentos de síntesis química o gases medicinales en la modalidad de: Importar, Envasar y Vender, con visita para evaluación farmacéutica en planta a nivel Nacional e Internacional: Zona 2: Estados Unidos; Canadá; Chile; Brasil; África y Puerto Rico. Únicamente Invima a un clic (Más 393,67 SMLDV por producto adicional)._x0014__x0001__x000B__x0000_G_x0001__x0008__x0001__x0000_Registro sanitario de medicamentos de síntesis química o gases medicinales en la modalidad de Importar, Envasar y Vender, con visita para evaluación farmacéutica en planta a nivel Nacional e Internacional: Zona 3: Europa; Asia; Oceanía; México y Argentina. Únicamente Invima a un clic (Más 418,08 SMLDV por producto adicional)._x0001__x0001__x000B__x0000__x0006__x0000__x0000_4049-7_x0006__x0000__x0000_4049-8a_x0000__x0000_Registro sanitario nuevo o renovación automática de reactivos in vitro: un (1) reactivo huérfano.m_x0000__x0000_Registro sanitario nuevo o renovación automática de reactivos in vitro: de uno (1) hasta diez (10) reactivos.q_x0000__x0000_Registro sanitario nuevo o renovación automática de reactivos in vitro: de once (11) hasta veinte (20) reactivos.w_x0000__x0000_Registro sanitario nuevo o renovación automática de reactivos in vitro: de veintiuno (21) hasta treinta (30) reactivos.|_x0000__x0000_Registro sanitario nuevo o renovación automática de reactivos in vitro: de treinta y uno (31) hasta cuarenta (40) reactivos.~_x0000__x0000_Registro sanitario nuevo o renovación automática de reactivos in vitro: de cuarenta y uno (41) hasta cincuenta (50) reactivos._x0000__x0008__x0001__x0000_Asignación, reconocimiento o renovación de código de notificación sanitaria obligatoria de productos cosméticos. Únicamente Invima a un clic.q_x0000__x000B__x0000__x0000__x0000_Cambios legales a Notificación Sanitaria Obligatoria de productos cosméticos, de higiene doméstica y absorbentes de higiene personal._x0000__x0000_Cambios técnicos a Notificación Sanitaria Obligatoria de productos cosméticos, de higiene doméstica y absorbentes de higiene personal._x0000__x0000_Cambios técnico - legales a Notificación Sanitaria Obligatoria de productos cosméticos, de higiene doméstica y absorbentes de higiene personal._x0007__x0000__x0000_4001-43_x0007__x0000__x0000_4001-44_x0007__x0000__x0000_4001-453_x0000__x0000_Dispositivos médicos sobre medida de ayuda auditiva_x0006__x0000__x0000_4200-1¦_x0000__x0000_Visita y certificado sanitario de apertura y funcionamiento de establecimientos que fabrican, ensamblan y reparan dispositivos médicos sobre medida de ayuda auditiva._x0006__x0000__x0000_4200-2_x0000__x0000_Visita y certificado sanitario  de apertura y funcionamiento de establecimientos que reparan dispositivos médicos sobre medida de ayuda auditiva._x0006__x0000__x0000_4200-3¿_x0000__x0000_Visita de ampliación de líneas de certificado sanitario de apertura y funcionamiento de establecimientos que fabrican, ensamblan o reparan dispositivos médicos sobre medida de ayuda auditiva.Á_x0000__x0008__x0001__x0000_Licores: aguardiente, whisky, cognac, brandy, ron, vodka, ginebra, gyn, tequila, licor, cremas, licor anisado, pisco, grapa, cachaza, licores saborizados, armagnac. Únicamente Invima a un clic.¥_x0000__x000B__x0000_L_x0000__x0008__x0001__x0000_Vinos, aperitivos, cócteles, refrescos vínicos. Únicamente Invima a un clic.0_x0000__x000B__x0000_&amp;_x0000__x0008__x0001__x0000_Cervezas. Únicamente Invima a un clic.
_x0000__x000B__x0000_e_x0000__x0008__x0001__x0000_Permiso Sanitario de Alimentos de Mediano Riesgo (Variedades de 1 a 10). Únicamente Invima a un clic.I_x0000__x000B__x0000_f_x0000__x0008__x0001__x0000_Permiso Sanitario de Alimentos de Mediano Riesgo (Variedades de 11 a 20). Únicamente Invima a un clic.J_x0000__x000B__x0000_m_x0000__x0008__x0001__x0000_Permiso Sanitario de Alimentos de Mediano Riesgo (Variedades de 21 en adelante). Únicamente Invima a un clic.P_x0000__x000B__x0000_m_x0000__x0008__x0001__x0000_Notificación Sanitaria de Alimentos "NSA" de Bajo Riesgo (variedades de 1 a 10). Únicamente Invima a un clic.Q_x0000__x000B__x0000_n_x0000__x0008__x0001__x0000_Notificación Sanitaria de Alimentos "NSA" de Bajo Riesgo (Variedades de 11 a 20). Únicamente Invima a un clic.R_x0000__x000B__x0000_u_x0000__x0008__x0001__x0000_Notificación Sanitaria de Alimentos "NSA" de Bajo Riesgo (Variedades de 21 en adelante). Únicamente Invima a un clic.Y_x0000__x000B__x0000_º_x0000__x0008__x0001__x0000_Asignación, reconocimiento o renovación de código de notificación sanitaria obligatoria para productos de higiene doméstica y absorbente de higiene personal. Únicamente Invima a un clic._x0000__x000B__x0000_ª_x0000__x0008__x0001__x0000_Registro sanitario o renovación automática para dispositivos médicos y equipos biomédicos que no sean de tecnología controlada Clase I y IIa. Únicamente Invima a un clic._x0000__x000B__x0000_¡_x0000__x0008__x0001__x0000_Registro sanitario o renovación para dispositivos médicos y equipos biomédicos que no sean de tecnología controlada Clase IIb y III. Únicamente Invima a un clic._x0000__x000B__x0000_j_x0000__x0008__x0001__x0000_Permiso de comercialización para equipos biomédicos de tecnología controlada. Únicamente Invima a un clic.M_x0000__x000B__x0000__x0000__x0008__x0001__x0000_Registro sanitario nuevo o renovación automática de reactivos de diagnóstico in-vitro categoría I - II: 1 (un) prod</v>
          </cell>
          <cell r="D401">
            <v>15.05</v>
          </cell>
          <cell r="E401">
            <v>535886</v>
          </cell>
        </row>
        <row r="402">
          <cell r="B402" t="str">
            <v>4057-6</v>
          </cell>
          <cell r="C402" t="e">
            <v>#N/A</v>
          </cell>
          <cell r="D402">
            <v>20.53</v>
          </cell>
          <cell r="E402">
            <v>731012</v>
          </cell>
        </row>
        <row r="403">
          <cell r="B403">
            <v>4058</v>
          </cell>
          <cell r="C403" t="e">
            <v>#N/A</v>
          </cell>
        </row>
        <row r="404">
          <cell r="B404" t="str">
            <v>4058-1</v>
          </cell>
          <cell r="C404" t="e">
            <v>#N/A</v>
          </cell>
          <cell r="D404">
            <v>4.1100000000000003</v>
          </cell>
          <cell r="E404">
            <v>146345</v>
          </cell>
        </row>
        <row r="405">
          <cell r="B405" t="str">
            <v>4058-2</v>
          </cell>
          <cell r="C405" t="e">
            <v>#N/A</v>
          </cell>
          <cell r="D405">
            <v>9.58</v>
          </cell>
          <cell r="E405">
            <v>341116</v>
          </cell>
        </row>
        <row r="406">
          <cell r="B406" t="str">
            <v>4058-3</v>
          </cell>
          <cell r="C406" t="e">
            <v>#N/A</v>
          </cell>
          <cell r="D406">
            <v>12.32</v>
          </cell>
          <cell r="E406">
            <v>438679</v>
          </cell>
        </row>
        <row r="407">
          <cell r="B407" t="str">
            <v>4058-4</v>
          </cell>
          <cell r="C407" t="e">
            <v>#N/A</v>
          </cell>
          <cell r="D407">
            <v>15.05</v>
          </cell>
          <cell r="E407">
            <v>535886</v>
          </cell>
        </row>
        <row r="408">
          <cell r="B408">
            <v>4059</v>
          </cell>
          <cell r="C408" t="str">
            <v>Autorización para la fabricación de suplementos dietarios en plantas fabricantes de medicamentos y productos fitoterapéuticos con base en la revisión de las validaciones de limpieza.</v>
          </cell>
          <cell r="D408">
            <v>35.86</v>
          </cell>
          <cell r="E408">
            <v>1276868</v>
          </cell>
        </row>
        <row r="409">
          <cell r="B409">
            <v>4060</v>
          </cell>
          <cell r="C409" t="str">
            <v xml:space="preserve">Visitas de certificación o renovación de certificación Buenas Prácticas de Manufactura (BPM): Establecimientos de gases medicinales en el exterior: Zona 1: Centroamérica; El Caribe; Suramérica excepto Brasil, Chile, Argentina y Puerto Rico. </v>
          </cell>
          <cell r="D409">
            <v>711.64</v>
          </cell>
          <cell r="E409">
            <v>25339366</v>
          </cell>
        </row>
        <row r="410">
          <cell r="B410">
            <v>4061</v>
          </cell>
          <cell r="C410" t="str">
            <v>Visitas de certificación o renovación de certificación Buenas Prácticas de Manufactura (BPM): Establecimientos de gases medicinales en el exterior: Zona 2: Estados Unidos; Canadá; Chile; Brasil; África y  Puerto Rico.</v>
          </cell>
          <cell r="D410">
            <v>951.59</v>
          </cell>
          <cell r="E410">
            <v>33883266</v>
          </cell>
        </row>
        <row r="411">
          <cell r="B411">
            <v>4062</v>
          </cell>
          <cell r="C411" t="e">
            <v>#N/A</v>
          </cell>
          <cell r="D411">
            <v>1767.59</v>
          </cell>
          <cell r="E411">
            <v>62938578</v>
          </cell>
        </row>
        <row r="412">
          <cell r="B412">
            <v>4063</v>
          </cell>
          <cell r="C412" t="str">
            <v>Visitas de ampliación a la certificación de Buenas Prácticas de Manufactura (BPM): Establecimientos de gases medicinales en el exterior: Zona 1: Centroamérica; El Caribe; Suramérica excepto Brasil, Chile, Argentina y Puerto Rico</v>
          </cell>
          <cell r="D412">
            <v>557.15</v>
          </cell>
          <cell r="E412">
            <v>19838441</v>
          </cell>
        </row>
        <row r="413">
          <cell r="B413">
            <v>4064</v>
          </cell>
          <cell r="C413" t="str">
            <v>Visitas de ampliación a la certificación de Buenas Prácticas de Manufactura (BPM): Establecimientos de gases medicinales en el exterior: Zona 2: Estados Unidos; Canadá; Chile; Brasil; África y  Puerto Rico.</v>
          </cell>
          <cell r="D413">
            <v>731.36</v>
          </cell>
          <cell r="E413">
            <v>26041536</v>
          </cell>
        </row>
        <row r="414">
          <cell r="B414">
            <v>4065</v>
          </cell>
          <cell r="C414" t="e">
            <v>#N/A</v>
          </cell>
          <cell r="D414">
            <v>1461.07</v>
          </cell>
          <cell r="E414">
            <v>52024320</v>
          </cell>
        </row>
        <row r="415">
          <cell r="B415">
            <v>4066</v>
          </cell>
          <cell r="C415" t="str">
            <v>Visita de autorización a establecimientos de carne y/o productos cárnicos comestibles de países exportadores que desean admisibilidad de sus productos en Colombia, ubicados en la Zona 1: Centroamérica; El Caribe; Suramérica excepto Brasil, Chile, Argentina y Puerto Rico.</v>
          </cell>
          <cell r="D415">
            <v>311.44</v>
          </cell>
          <cell r="E415">
            <v>11089445</v>
          </cell>
        </row>
        <row r="416">
          <cell r="B416">
            <v>4067</v>
          </cell>
          <cell r="C416" t="str">
            <v>Visita de autorización a establecimientos de carne y/o productos cárnicos comestibles de países exportadores que desean admisibilidad de  sus productos en Colombia, ubicados en la Zona 2: Estados Unidos; Canadá;  Chile; Brasil; África y Puerto Rico.</v>
          </cell>
          <cell r="D416">
            <v>420.74</v>
          </cell>
          <cell r="E416">
            <v>14981290</v>
          </cell>
        </row>
        <row r="417">
          <cell r="B417">
            <v>4068</v>
          </cell>
          <cell r="C417" t="e">
            <v>#N/A</v>
          </cell>
          <cell r="D417">
            <v>717.39</v>
          </cell>
          <cell r="E417">
            <v>25544106</v>
          </cell>
        </row>
        <row r="418">
          <cell r="B418">
            <v>4069</v>
          </cell>
          <cell r="C418" t="str">
            <v xml:space="preserve">Visita y certificado sanitario de apertura y funcionamiento de establecimientos que elaboran y adaptan dispositivos médicos sobre medida de tecnología ortopédica externa.  </v>
          </cell>
          <cell r="D418">
            <v>168.89</v>
          </cell>
          <cell r="E418">
            <v>6013667</v>
          </cell>
        </row>
        <row r="419">
          <cell r="B419" t="str">
            <v>4069-1</v>
          </cell>
          <cell r="C419" t="str">
            <v>Visita y certificado de ampliación de líneas de certificado sanitario de apertura y funcionamiento de establecimientos que elaboran y adaptan dispositivos médicos sobre medida de tecnología ortopédica externa.</v>
          </cell>
          <cell r="D419">
            <v>157.35</v>
          </cell>
          <cell r="E419">
            <v>5602762</v>
          </cell>
        </row>
        <row r="420">
          <cell r="B420">
            <v>4070</v>
          </cell>
          <cell r="C420" t="str">
            <v>Evaluación de Protocolos de Investigación Clínica</v>
          </cell>
          <cell r="D420">
            <v>374.84</v>
          </cell>
          <cell r="E420">
            <v>13346928</v>
          </cell>
        </row>
        <row r="421">
          <cell r="B421">
            <v>4071</v>
          </cell>
          <cell r="C421" t="str">
            <v>Inspección oficial en plantas de beneficio animal bajo Decreto 2278 de 1982.</v>
          </cell>
        </row>
        <row r="422">
          <cell r="B422" t="str">
            <v>4071-1</v>
          </cell>
          <cell r="C422" t="str">
            <v>Inspección oficial en plantas de beneficio animal bajo Decreto 2278 de 1982, de un Médico Veterinario Oficial  por hora diurna.</v>
          </cell>
          <cell r="D422">
            <v>0.71</v>
          </cell>
          <cell r="E422">
            <v>25281</v>
          </cell>
        </row>
        <row r="423">
          <cell r="B423" t="str">
            <v>4071-2</v>
          </cell>
          <cell r="C423" t="str">
            <v>Inspección oficial en plantas de beneficio animal bajo Decreto 2278 de 1982, de un Médico Veterinario Oficial  por hora nocturna.</v>
          </cell>
          <cell r="D423">
            <v>1.1299999999999999</v>
          </cell>
          <cell r="E423">
            <v>40236</v>
          </cell>
        </row>
        <row r="424">
          <cell r="B424" t="str">
            <v>4071-3</v>
          </cell>
          <cell r="C424" t="str">
            <v>Inspección oficial en plantas de beneficio animal bajo Decreto 2278 de 1982, de un Médico Veterinario Oficial  por hora diurna dominical o festivo.</v>
          </cell>
          <cell r="D424">
            <v>2.2000000000000002</v>
          </cell>
          <cell r="E424">
            <v>78336</v>
          </cell>
        </row>
        <row r="425">
          <cell r="B425" t="str">
            <v>4071-4</v>
          </cell>
          <cell r="C425" t="str">
            <v xml:space="preserve">mente Invima a un clic.}_x0000__x0019__x0000__x0000__x0008__x0001__x0000_Registro sanitario nuevo o renovación automática de reactivos de diagnóstico in-vitro categoría I - II: 11 (once) productos. Únicamente Invima a un clic.}_x0000__x0019__x0000__x0000__x0008__x0001__x0000_Registro sanitario nuevo o renovación automática de reactivos de diagnóstico in-vitro categoría I - II: 12 (doce) productos. Únicamente Invima a un clic.}_x0000__x0019__x0000__x0000__x0008__x0001__x0000_Registro sanitario nuevo o renovación automática de reactivos de diagnóstico in-vitro categoría I - II: 13 (trece) productos. Únicamente Invima a un clic.~_x0000__x0019__x0000__x0000__x0008__x0001__x0000_Registro sanitario nuevo o renovación automática de reactivos de diagnóstico in-vitro categoría I - II: 14 (catorce) productos. Únicamente Invima a un clic._x0000__x0019__x0000__x0000__x0008__x0001__x0000_Registro sanitario nuevo o renovación automática de reactivos de diagnóstico in-vitro categoría I - II: 15 (quince) productos. Únicamente Invima a un clic._x0000__x0019__x0000_M_x0000__x0008__x0001__x0000_Reactivos de Diagnostico In-Vitro Categoría III. Únicamente Invima a un clic.1_x0000__x0019__x0000_~_x0000__x0008__x0001__x0000_Registro sanitario nuevo o renovación automática de reactivos in vitro: un (1) reactivo huérfano. Únicamente Invima a un clic.b_x0000__x0019__x0000__x0000__x0008__x0001__x0000_Registro sanitario nuevo o renovación automática de reactivos in vitro: de uno (1) hasta diez (10) reactivos. Únicamente Invima a un clic.n_x0000__x0019__x0000__x0000__x0008__x0001__x0000_Registro sanitario nuevo o renovación automática de reactivos in vitro: de once (11) hasta veinte (20) reactivos. Únicamente Invima a un clic.r_x0000__x0019__x0000__x0000__x0008__x0001__x0000_Registro sanitario nuevo o renovación automática de reactivos in vitro: de veintiuno (21) hasta treinta (30) reactivos. Únicamente Invima a un clic.x_x0000__x0019__x0000__x0000__x0008__x0001__x0000_Registro sanitario nuevo o renovación automática de reactivos in vitro: de treinta y uno (31) hasta cuarenta (40) reactivos. Únicamente Invima a un clic.}_x0000__x0019__x0000__x0000__x0008__x0001__x0000_Registro sanitario nuevo o renovación automática de reactivos in vitro: de cuarenta y uno (41) hasta cincuenta (50) reactivos. Únicamente Invima a un clic._x0000__x0019__x0000_¢_x0000__x0008__x0001__x0000_Cambios legales a Notificación Sanitaria Obligatoria de productos cosméticos, de higiene doméstica y absorbentes de higiene personal. Únicamente Invima a un clic._x0000__x000B__x0000_£_x0000__x0008__x0001__x0000_Cambios técnicos a Notificación Sanitaria Obligatoria de productos cosméticos, de higiene doméstica y absorbentes de higiene personal. Únicamente Invima a un clic._x0000__x000B__x0000_¬_x0000__x0008__x0001__x0000_Cambios técnico - legales a Notificación Sanitaria Obligatoria de productos cosméticos, de higiene doméstica y absorbentes de higiene personal. Únicamente Invima a un clic._x0000__x000B__x0000__x0001__x0000_Visita de certificación o renovación de certificación de Buenas Prácticas de Manufactura (BPM) a laboratorios de Productos Fitoterapéuticos, establecimientos fabricantes de medicamentos homeopáticos o establecimientos con planta o áreas dedicadas exclusivamente a la producción de Suplementos Dietarios en el Exterior: Zona 1: Centroamérica; el caribe; Suramérica excepto Brasil, Chile, Argentina y Puerto Rico.-_x0001__x0000_Certificación de implementación y funcionamiento del sistema de análisis de peligros y puntos críticos de control (HACCP), en motonaves o buques pesqueros para la exportación a la Unión Europea ubicados en la Zona 1: Centroamérica; el caribe; Suramérica excepto Brasil, Chile, Argentina y Puerto Rico._x0001__x0000_Visitas de ampliación a la certificación de Buenas Prácticas de Manufactura (BPM) a laboratorios de Medicamentos, Productos Fitoterapéuticos, establecimientos fabricantes de medicamentos homeopáticos o establecimientos con planta o áreas dedicadas exclusivamente a la producción de Suplementos Dietarios en el Exterior: Zona 1: Centroamérica; el caribe; Suramérica excepto Brasil, Chile, Argentina y Puerto Rico.2_x0002__x0000_Visitas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1: Centroamérica; el caribe; Suramérica excepto Brasil, Chile, Argentina y Puerto Rico.z_x0001__x0000_Certificación de habilitación de fábricas de alimentos de mayor riesgo en salud pública de origen animal  a excepción de carne y productos cárnicos, de países exportadores que desean admisibilidad de sus productos en Colombia. Ubicados en la Zona 1: Centroamérica; el caribe; Suramérica excepto Brasil, Chile, Argentina y Puerto Rico. Hasta Máximo tres (3) Líneas de Producción.a_x0001__x0008__x0002__x0000_Certificación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1: Centroamérica; el caribe; Suramérica excepto Brasil, Chile, Argentina y Puerto Rico._x001E__x0000_	_x0000_@_x0000_
_x0000_%_x0001__x0000_Renovación de registro sanitario de medicamentos de síntesis química o gases medicinales en la modalidad de importar y vender con visita para evaluación farmacéutica en planta en el exterior: Zona 2: Estados Unidos; Canadá; Chile; Brasil; África y Puerto Rico, con autorización de agotamiento.@_x0001__x0000_Renovación de registro sanitario de medicamentos de síntesis química o gases medicinales en la modalidad de importar, envasar y vender con visita para evaluación farmacéutica en planta a nivel nacional e internacional: Zona 2: Estados Unidos; Canadá; Chile; Brasil; África y Puerto Rico, con autorización de agotamiento.I_x0001__x0008__x0002__x0000_Certificación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2: Estados Unidos; Canadá; Chile; Brasil; África y Puerto Rico._x001E__x0000_	_x0000_A_x0000_
_x0000_P_x0001__x0000_Certificación de habilitación de fábricas de alimentos de mayor riesgo en salud pública de origen animal  a excepción de carne y productos cárnicos, de países exportadores que desean admisibilidad de sus productos en Colombia. Ubicados en la Zona 3: Europa; Asia; Oceanía; México y Argentina. Hasta Máximo tres (3) Líneas de Producción.b_x0001__x0000_Certificación de habilitación de fábricas de alimentos de mayor riesgo en salud pública de origen animal  a excepción de carne y productos cárnicos, de países exportadores que desean admisibilidad de sus productos en Colombia. Ubicados en la Zona 2: Estados Unidos; Canadá; Chile; Brasil; África y Puerto Rico. Hasta Máximo tres (3) Líneas de Producción.7_x0001__x0008__x0002__x0000_Certificación de habilitación por  línea de producción adicional en fábricas de alimentos de mayor riesgo en salud pública de origen animal a excepción de carne y productos cárnicos, de países exportadores que desean admisibilidad de sus productos en Colombia. Zona 3: Europa; Asia; Oceanía; México y Argentina._x001E__x0000_	_x0000_A_x0000_
_x0000_Ü_x0000__x0000_Autorización de actividad de movimiento transfronterizo, el tránsito, la manipulación y la utilización de los Organismos Vivos Modificados, OVM, para uso exclusivo en salud y alimentación humana o autorización de cesión.c_x0000__x0008__x0001__x0000_Registro Sanitario de Alimentos de Alto Riesgo (Variedades de 1 a 10). Únicamente Invima a un clic.G_x0000__x000B__x0000_d_x0000__x0008__x0001__x0000_Registro Sanitario de Alimentos de Alto Riesgo (Variedades de 11 a 20). Únicamente Invima a un clic.H_x0000__x000B__x0000_k_x0000__x0008__x0001__x0000_Registro Sanitario de Alimentos de Alto Riesgo (Variedades de 21 en adelante). Únicamente Invima a un clic.O_x0000__x000B__x0000__x000C__x0000__x0008__x0001__x0000_2269 DE 2017_x0005__x0000__x0017__x0000__x0017__x0000__x0008__x0002__x0000_30 de diciembre de 2017_x0000__x0000__x0017__x0000__x0003__x0000__x001A__x0000__x0008__x0000__x0000_Año 2020_x0008__x0000__x0000_Año 2021_x0017__x0000__x0008__x0002__x0000_XX de diciembre de 2018_x0000__x0000__x0017__x0000__x0003__x0000__x001A__x0000__x0017__x0000__x0008__x0002__x0000_XX de diciembre de 2020_x0000__x0000__x0017__x0000__x0003__x0000__x001A__x0000__x000C__x0000__x0008__x0001__x0000_2269 DE 2018_x0005__x0000__x0017__x0000__x000C__x0000__x0008__x0001__x0000_2269 DE 2019_x0005__x0000__x0017__x0000__x000C__x0000__x0008__x0001__x0000_2269 DE 2020_x0005__x0000__x0017__x0000__x0010__x0000__x0000_MENÚ DE CONSULTA0_x0000__x0000_Registro sanitario de productos fitoterapéuticos_x0006__x0000__x0000_0001-1Ï_x0000__x0000_Registro sanitario nuevo para preparación farmacéutica con base en plantas medicinales (PFM) en las modalidades de: Fabricar y Vender; Importar y Vender, Importar, Acondicionar y Vender, Fabricar y Exportar._x0006__x0000__x0000_0001-2ñ_x0000__x0000_Registro sanitario nuevo automático para producto fitoterapéutico tradicional (PFT) o importado (PFTI) con revisión posterior en las modalidades de: Fabricar y Vender, Importar y Vender, Importar, Acondicionar y Vender y Fabricar y Exportar.&gt;_x0000__x0000_Renovación de registro sanitario de productos fitoterapéuticos_x0006__x0000__x0000_0002-1ø_x0000__x0000_Renovación de registro sanitario para preparación farmacéutica con base en plantas medicinales (PFM) en las modalidades de: Fabricar y Vender; Importar y Vender, Importar, Acondicionar y Vender, Fabricar y Exportar, con autorización de agotamiento._x0006__x0000__x0000_0002-2C_x0001__x0000_Renovación automática de registro sanitario para preparación farmacéutica con base en plantas medicinales (PFM) o producto fitoterapéutico tradicional (PFT) o importado (PFTI) en las modalidades de: Fabricar y Vender; Importar y Vender, Importar, Acondicionar y Vender, Fabricar y Exportar, con autorización de agotamiento._x0001__x0000_Modificación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uno (1) hasta dos (2):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tres (3) hasta cinco (5):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seis (6) hasta diez (10): etiquetas, presentaciones comerciales, variedades de vinos o diseño de etiquetas._x0001__x0000_Modificación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once (11) en adelante: etiquetas, presentaciones comerciales, variedades de vinos o diseño de etiquetas._x0000__x0000_Agotamiento del producto con presentaciones comerciales de bebidas alcohólicas de hasta dos (2) contenidos volumétricos o diseño de etiquetas._x0000__x0000_Agotamiento del producto con presentaciones comerciales de bebidas alcohólicas de tres (3) hasta cinco (5) contenidos volumétricos o diseño de etiquetas._x0000__x0000_Agotamiento del producto con presentaciones comerciales de bebidas alcohólicas de seis (6) contenidos volumétricos o diseño de etiquetas en adelante._x0000__x0000_Modificaciones por cambios en el contenido de un registro sanitario de medicamento homeopático o suplemento dietario por aspectos legales._x0000__x0000_Modificaciones por cambios en el contenido de un registro sanitario de medicamento homeopático o suplemento dietario por aspectos técnico legales.2_x0001__x0000_Modificación al registro sanitario de suplementos dietarios por cambios en: nuevas declaraciones de propiedades nutricionales o de apoyo nutricional o en salud de rótulos y etiquetas que requieren concepto previo del Invima. La evaluación de declaraciones ante la Sala será máximo de tres (3) por producto.È_x0000__x0000_Modificación automática de registro sanitario, permiso sanitario o notificación sanitaria de alimentos que presenten máximo dos (2) cambios técnicos. Adicionalmente, se podrán incluir cambios legales.Ó_x0000__x0000_Modificación automática de registro sanitario, permiso sanitario o notificación sanitaria de alimentos que presenten entre tres (3) y ocho (8) cambios técnicos. Adicionalmente, se podrán incluir cambios legales.Ø_x0000__x0000_Modificación automática de registro sanitario, permiso sanitario o notificación sanitaria de alimentos que presenten entre nueve (9) y catorce (14) cambios técnicos. Adicionalmente, se podrán incluir cambios legales.Ë_x0000__x0000_Modificación automática de registro sanitario, permiso sanitario o notificación sanitaria de alimentos que presenten quince (15) o más cambios técnicos. Adicionalmente, se podrán incluir cambios legales.U_x0001__x0000_Modificaciones de carácter legal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humano.W_x0001__x0000_Modificaciones de carácter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humano.__x0001__x0000_Modificaciones de carácter legal y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humano.å_x0000__x0008__x0001__x0000_Modificación automática de registro sanitario, permiso sanitario o notificación sanitaria de alimentos que presenten máximo dos (2) cambios técnicos. Adicionalmente, se podrán incluir cambios legales. Únicamente Invima a un clic.É_x0000__x000B__x0000_ð_x0000__x0008__x0001__x0000_Modificación automática de registro sanitario, permiso sanitario o notificación sanitaria de alimentos que presenten entre tres (3) y ocho (8) cambios técnicos. Adicionalmente, se podrán incluir cambios legales. Únicamente Invima a un clic.Ô_x0000__x000B__x0000_õ_x0000__x0008__x0001__x0000_Modificación automática de registro sanitario, permiso sanitario o notificación sanitaria de alimentos que presenten entre nueve (9) y catorce (14) cambios técnicos. Adicionalmente, se podrán incluir cambios legales. Únicamente Invima a un clic.Ù_x0000__x000B__x0000_è_x0000__x0008__x0001__x0000_Modificación automática de registro sanitario, permiso sanitario o notificación sanitaria de alimentos que presenten quince (15) o más cambios técnicos. Adicionalmente, se podrán incluir cambios legales. Únicamente Invima a un clic.Ë_x0000__x000B__x0000_Ä_x0000__x0008__x0001__x0000_Modificación del registro sanitario de un medicamento por cambios de calidad de baja complejidad y aspectos legales, con autorización de agotamiento (ver instructivo). Únicamente Invima a un clic.¨_x0000__x000B__x0000__x0000__x0008__x0001__x0000_Modificación de registro sanitario de un medicamento por cambios de calidad de alta complejidad con autorización de agotamiento. Únicamente Invima a un clic._x0000__x000B__x0000_Å_x0000__x0008__x0001__x0000_Modificación del registro sanitario de un medicamento por cambios de calidad de alta complejidad  y aspectos legales, con autorización de agotamiento (ver instructivo). Únicamente Invima a un clic.©_x0000__x000B__x0000_À_x0000__x0008__x0001__x0000_Modificaciones de registro sanitario por cambios que afectan la calidad del medicamento por cambios de calidad de baja complejidad con autorización de agotamiento. Únicamente Invima a un clic.¤_x0000__x000B__x0000_k_x0000__x0008__x0001__x0000_Modificación del registro sanitario de un medicamento por cambio de modalidad. Únicamente Invima a un clic.O_x0000__x000B__x0000_Ò_x0000__x0008__x0001__x0000_Modificación automática de registro sanitario de un medicamento de síntesis química, gases medicinales o antivenenos por aspectos legales y combinación entre éstos, con agotamiento. Únicamente Invima a un clic.¶_x0000__x000B__x0000_ê_x0000__x0008__x0001__x0000_Modificación automática de registro sanitario de medicamentos de síntesis química, gases medicinales o antivenenos por aspectos técnicos, combinación entre éstos y de técnicos con legales, con agotamiento. Únicamente Invima a un clic.Î_x0000__x000B__x0000_Ç_x0000__x0008__x0001__x0000_Modificación de registro sanitario por cambios que afecten la calidad del medicamento y que requieren presentar estudios de Biodisponibilidad (BD) y Bioequivalencia (BE). Únicamente Invima a un clic.«_x0000__x000B__x0000_r_x0001__x0008__x0002__x0000_Modificaciones de carácter legal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 Únicamente Invima a un clic._x0000__x0000_
_x0000_V_x0001__x000B__x0000_t_x0001__x0008__x0001__x0000_Modificaciones de carácter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 Únicamente Invima a un clic.X_x0001__x000B__x0000_|_x0001__x0008__x0001__x0000_Modificaciones de carácter legal y técnico automáticas de registro sanitario de dispositivos médicos o reactivos de diagnóstico in-vitro reactivos de diagnóstico in vitro huérfanos, in vitro grado analítico, analito específico, los reactivos  de uso general en laboratorio y reactivos in vitro en investigación utilizados en muestras de origen humano. Únicamente Invima a un clic.`_x0001__x000B__x0000_²_x0001__x0008__x0001__x0000_Modificación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uno  (1) hasta dos (2): etiquetas, presentaciones comerciales, variedades de vinos o diseño de etiquetas. Únicamente Invima a un clic._x0001__x000B__x0000_´_x0001__x0008__x0001__x0000_Modificación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tres (3) hasta cinco (5): etiquetas, presentaciones comerciales, variedades de vinos o diseño de etiquetas. Únicamente Invima a un clic._x0001__x000B__x0000_µ_x0001__x0008__x0001__x0000_Modificación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seis (6) hasta diez (10): etiquetas, presentaciones comerciales, variedades de vinos o diseño de etiquetas. Únicamente Invima a un clic._x0001__x000B__x0000_¬_x0001__x0008__x0001__x0000_Modificación de composiciones y/o adición de variedades;  cambio de marca comercial; cambio de fabricante; cambio de importador;  etiquetas con cambio o adición presentaciones comerciales y/o agotamiento de etiquetas de bebidas alcohólicas con o sin cambios en otros ítem del registro sanitario. Desde 11 en adelante: etiquetas, presentaciones comerciales, variedades de vinos o diseño de etiquetas. Únicamente Invima a un clic._x0001__x000B__x0000__x0000__x0001__x0000_Modificaciones automáticas por cambios de tipo legal en el contenido de un registro sanitario de preparación farmacéutica con base en plantas medicinales (PFM) o producto fitoterapéutico tradicional (PFT) o importado (PFTI) con autorización de agotamiento._x0008__x0001__x0000_Modificaciones automáticas por cambios de tipo técnico-legal en el contenido de un registro sanitario de preparación farmacéutica con base en plantas medicinales (PFM) o producto fitoterapéutico tradicional (PFT) o importado (PFTI) con autorización de agotamiento.ü_x0000__x0000_Modificaciones por cambios de tipo técnico-legal en el contenido de un registro sanitario de preparación farmacéutica con base en plantas medicinales (PFM) o producto fitoterapéutico tradicional (PFT) o importado (PFTI) con autorización de agotamiento.­_x0001__x0000_Modificaciones al registro sanitario de preparaciones farmacéuticas con base en plantas medicinales (PFM), producto fitoterapéutico tradicional (PFT) o importado (PFTI) por cambios en: usos terapéuticos, condiciones de comercialización, contraindicaciones, advertencias, precauciones, posología, entre otros, que impliquen cambios en la eficacia o seguridad de productos fitoterapéuticos que requieren concepto previo del Invima._x0007__x0000__x0000_4001-46_x0007__x0000__x0000_4001-47_x0007__x0000__x0000_4001-48_x0007__x0000__x0000_4001-49_x0007__x0000__x0000_4001-50_x0007__x0000__x0000_4001-51_x0007__x0000__x0000_4001-52_x0007__x0000__x0000_4001-53_x0007__x0000__x0000_4001-54_x0007__x0000__x0000_4001-55_x0007__x0000__x0000_4001-56_x0007__x0000__x0000_4001-57_x0007__x0000__x0000_4001-58_x0007__x0000__x0000_4001-59_x0007__x0000__x0000_4001-60_x0007__x0000__x0000_4001-61_x0007__x0000__x0000_4001-62_x0007__x0000__x0000_4001-63_x0007__x0000__x0000_4001-64_x0007__x0000__x0000_4001-65_x0007__x0000__x0000_4001-66_x0007__x0000__x0000_4001-67_x0007__x0000__x0000_4001-68_x0007__x0000__x0000_4001-69z_x0000__x0008__x0001__x0000_Evaluación para modificación de registro sanitario para ampliar indicaciones de medicamentos. Únicamente Invima a un clic.^_x0000__x000B__x0000__x0006__x0000__x0000_4049-9_x0006__x0000__x0000_4075-1_x0006__x0000__x0000_4075-2w_x0000__x0000_Inclusión en el listado de plantas medicinales para productos fitoterapéuticos tradicionales (PFT) o importados (PFTI).s_x0000__x0000_Inclusión en el listado de plantas medicinales para preparación farmacéutica con base en plantas medicinales (PFM).._x0000__x0000_Inclusión en el Listado de plantas Medicinales_x0011__x0001__x0000_Autorización importación como donación de uno (1) hasta veinte (20) productos de medicamentos, dispositivos médicos, reactivos de diagnóstico in vitro, alimentos, suplementos dietarios, cosméticos, productos de higiene doméstica y productos absorbentes de higiene personal._x001D__x0001__x0000_Autorización importación como donación de veintiuno (21) hasta doscientos (200) productos de medicamentos, dispositivos médicos, reactivos de diagnóstico in vitro, alimentos, suplementos dietarios, cosméticos, productos de higiene doméstica y productos absorbentes de higiene personal._x001B__x0001__x0000_Autorización importación como donación de doscientos uno (201) en adelante de productos de medicamentos, dispositivos médicos, reactivos de diagnóstico in vitro, alimentos, suplementos dietarios, cosméticos, productos de higiene doméstica y productos absorbentes de higiene personal.Ö_x0000__x0000_Análisis de migración global y de migración específica de metales pesados (Cd, Pb, Hg y Cr) en materiales y objetos poliméricos plásticos destinados a entrar en contacto con alimentos y bebidas para consumo humano.@_x0000__x0000_Análisis de metales por absorción atómica o ICP (Valor por c/u).^_x0000__x0000_Análisis de trazas de metales en horno de grafito por absorción atómica o ICP (Valor por c/u).!_x0001__x0000_Modificación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modalidad.&gt;_x0001__x0008__x0001__x0000_Modificación Automática  Legal de registro, permiso o notificación sanitaria de alimentos, relacionadas únicamente con cambios en el nombre o razón social, dirección, domicilio, cesiones, adiciones o exclusiones de titulares, fabricantes, envasadores e importadores y cambios de modalidad. Únicamente Invima a un clic."_x0001_	_x0000__x0000__x0000_Autorización de Importación como medicamento vital no disponible para varios pacientes o autorización para fabricación nacional de vitales no disponibles._x0000__x0000_Autorización de importación de muestra sin valor comercial desde veintiuno (21) a doscientos (200) productos de bebidas alcohólicas y alimentos.Ë_x0003__x0000_Expedición de certificados de Buenas Prácticas de Manufactura (BPM) para: establecimientos de medicamentos, establecimientos de productos cosméticos, establecimientos de productos fitoterapéuticos, medicamentos  homeopáticos, establecimientos de gases medicinales, suplementos dietarios; o Expedición de certificados de Buenas Prácticas de Laboratorio (BPL) para: Establecimientos o para Laboratorios que realizan análisis de control de calidad de productos  farmacéuticos, bien sea que pertenezcan al laboratorio fabricante o sean externos que presten servicios de análisis de control de calidad; o Expedición de certificados de Buenas Prácticas de Elaboración (BPE) para: establecimientos de central de mezclas; Expedición de certificados de Buenas Prácticas de Elaboración de Radiofármacos (BPER) para: Radiofarmacias; o Expedición de certificados de Buenas Prácticas de Biodisponibilidad (BD) y Bioequivalencia (BE) para las instituciones que realicen estos estudios.£_x0000__x0000_Visita y certificado de ampliación de líneas de establecimientos certificados en condiciones sanitarias de dispositivos médicos, reactivos de diagnóstico in-vitro._x0006__x0000__x0000_4083-3\_x0000__x0000_Evaluación de enmiendas para protocolos de investigación con dispositivos médicos prototipo ´_x0000__x0000_Renovación automática del registro sanitario de un medicamento de síntesis química, gas medicinal o antiveneno en la modalidad de fabricar y vender con autorización de agotamiento._x0007__x0000__x0000_1001-28_x0007__x0000__x0000_1001-29_x0007__x0000__x0000_1001-30_x0007__x0000__x0000_1001-31_x0007__x0000__x0000_1001-32_x0007__x0000__x0000_1001-33_x0007__x0000__x0000_1001-34_x0007__x0000__x0000_1001-35_x0007__x0000__x0000_1001-36_x0007__x0000__x0000_1001-37_x0007__x0000__x0000_1001-38_x0007__x0000__x0000_1001-39_x0007__x0000__x0000_1001-40_x0007__x0000__x0000_1001-41_x0007__x0000__x0000_1001-42_x0007__x0000__x0000_1001-43_x0007__x0000__x0000_1001-44_x0007__x0000__x0000_1001-45P_x0001__x0000_Registro Sanitario nuevo y evaluación farmacológica de medicamentos de síntesis química o gases medicinales y antivenenos, en las modalidades de: fabricar y vender; importar, Semielaborar y Vender; Semielaborar y Vender;  Importar y Vender, e Importar, Envasar y Vender. (Más 128,97 SMLDV molécula nueva con o sin protección de datos)  l_x0001__x0000_Registro Sanitario nuevo y evaluación farmacológica  de medicamentos de síntesis química o gases medicinales en la modalidad de: fabricar y vender; importar, envasar y vender; importar, semielaborar y vender; y semielaborar y vender, con visita para evaluación farmacéutica en planta en Bogotá D.C.  (Más 128,97 SMLDV molécula nueva con o sin protección de datos) m_x0001__x0000_Registro Sanitario nuevo y evaluación farmacológica  de medicamentos de síntesis química o gases medicinales en la modalidad de: fabricar y vender; importar, envasar y vender; importar, semielaborar y vender; y semileaborar y vender, con visita para evaluación farmacéutica en planta a nivel nacional.(Más 128,97 SMLDV molécula nueva con o sin protección de datos) r_x0001__x0000_Registro Sanitario nuevo y evaluación farmacológica de medicamentos de síntesis química o gases medicinales en la modalidad de: Importar y Vender, con visita para evaluación farmacéutica en planta en el exterior: Zona 1: Centroamérica; el caribe; Suramérica excepto Brasil, Chile, Argentina y Puerto Rico. (Más 128,97 SMLDV molécula nueva con o sin protección de datos) [_x0001__x0000_Registro Sanitario nuevo y evaluación farmacológica de medicamentos de síntesis química o gases medicinales en la modalidad de: Importar y Vender, con visita para evaluación farmacéutica en planta en el exterior: Zona 2: Estados Unidos; Canadá; Chile; Brasil; África y Puerto Rico. (Más 128,97 SMLDV molécula nueva con o sin protección de datos)  7_x0001__x0000_Registro Sanitario nuevo y evaluación farmacológica de un medicamento de Síntesis Química en la modalidad de: Importar y Vender, con visita para evaluación farmacéutica en planta en el exterior: Zona 3: Europa; Asia; Oceanía; México y Argentina. (Más 128,97 SMLDV molécula nueva con o sin protección de datos)  _x0001__x0000_Registro Sanitario nuevo y evaluación farmacológica de medicamentos de síntesis química o gases medicinales en la modalidad de Importar, Envasar y Vender, con visita para evaluación farmacéutica en planta a nivel Nacional e Internacional: Zona 1: Centroamérica; el caribe; Suramérica excepto Brasil, Chile, Argentina y Puerto Rico. (Más 128,97 SMLDV molécula nueva con o sin protección de datos)  t_x0001__x0000_Registro Sanitario nuevo y evaluación farmacológica de medicamentos de síntesis química o gases medicinales en la modalidad de: Importar, Envasar y Vender, con visita para evaluación farmacéutica en planta a nivel Nacional e Internacional: Zona 2: Estados Unidos; Canadá; Chile; Brasil; África y Puerto Rico.(Más 128,97 SMLDV molécula nueva con o sin protección de datos) b_x0001__x0000_Registro Sanitario nuevo y evaluación farmacológica  de medicamentos de síntesis química o gases medicinales en la modalidad de Importar, Envasar y Vender, con visita para evaluación farmacéutica en planta a nivel Nacional e Internacional: Zona 3: Europa; Asia; Oceanía; México y Argentina.(Más 128,97 SMLDV molécula nueva con o sin protección de datos) _x0001__x0000_Registro sanitario nuevo y evaluación farmacológica de medicamentos de síntesis química o gases medicinales en la modalidad de: fabricar y vender; importar, semielaborar y vender; y semielaborar y vender, con visita para evaluación farmacéutica en planta en Bogotá D.C. Únicamente nueva plataforma (Más 327,23 SMLDV por producto adicional). (más 124,89 SMDLV molécula nueva con o sin protección de datos) _x0001__x0000_Registro sanitario nuevo y evaluación farmacológica de medicamentos de síntesis química o gases medicinales  en la modalidad de: fabricar y vender; importar, semielaborar y vender; y semielaborar y vender, con visita para evaluación farmacéutica en planta a nivel nacional. Únicamente Nueva Plataforma (Más 287,33 SMLDV por producto adicional).  (más 124,89 SMDLV molécula nueva con o sin protección de datos) ¹_x0001__x0000_Registro sanitario nuevo y evaluación farmacológica de medicamentos de síntesis química o gases medicinales en la modalidad de: Importar y Vender, con visita para evaluación farmacéutica en planta en el exterior: Zona 1: Centroamérica; el caribe; Suramérica excepto Brasil, Chile, Argentina y Puerto Rico. Únicamente Nueva Plataforma (Más 332,15 SMLDV por producto adicional). (más 124,89 SMDLV molécula nueva con o sin protección de datos) ¡_x0001__x0000_Registro sanitario nuevo y evaluación farmacológica de medicamentos de síntesis química o gases medicinales en la modalidad de: Importar y Vender, con visita para evaluación farmacéutica en planta en el exterior: Zona 2: Estados Unidos; Canadá; Chile; Brasil; África y Puerto Rico. Únicamente Nueva Plataforma (Más 349,90 SMLDV por producto adicional).(más 124,89 SMDLV molécula nueva con o sin protección de datos ) _x0001__x0000_Registro sanitario nuevo y evaluación farmacológica de medicamentos de síntesis química o gases medicinales en la modalidad de: Importar y Vender, </v>
          </cell>
          <cell r="D425">
            <v>2.88</v>
          </cell>
          <cell r="E425">
            <v>102549</v>
          </cell>
        </row>
        <row r="426">
          <cell r="B426" t="str">
            <v>4071-5</v>
          </cell>
          <cell r="C426" t="str">
            <v>Inspección oficial en plantas de beneficio animal bajo Decreto 2278 de 1982, de un Inspector sanitario auxiliar por hora diurna</v>
          </cell>
          <cell r="D426">
            <v>0.46</v>
          </cell>
          <cell r="E426">
            <v>16380</v>
          </cell>
        </row>
        <row r="427">
          <cell r="B427" t="str">
            <v>4071-6</v>
          </cell>
          <cell r="C427" t="str">
            <v>Inspección oficial en plantas de beneficio animal bajo Decreto 2278 de 1982, de un Inspector sanitario auxiliar por hora nocturna.</v>
          </cell>
          <cell r="D427">
            <v>0.79</v>
          </cell>
          <cell r="E427">
            <v>28130</v>
          </cell>
        </row>
        <row r="428">
          <cell r="B428" t="str">
            <v>4071-7</v>
          </cell>
          <cell r="C428" t="str">
            <v>Inspección oficial en plantas de beneficio animal bajo Decreto 2278 de 1982, de un Inspector sanitario auxiliar por hora diurna dominical o festivo</v>
          </cell>
          <cell r="D428">
            <v>1.45</v>
          </cell>
          <cell r="E428">
            <v>51631</v>
          </cell>
        </row>
        <row r="429">
          <cell r="B429" t="str">
            <v>4071-8</v>
          </cell>
          <cell r="C429" t="str">
            <v>Inspección oficial en plantas de beneficio animal bajo Decreto 2278 de 1982 de un Inspector sanitario auxiliar  por hora nocturna dominical o festivo.</v>
          </cell>
          <cell r="D429">
            <v>1.87</v>
          </cell>
          <cell r="E429">
            <v>66586</v>
          </cell>
        </row>
        <row r="430">
          <cell r="B430">
            <v>4072</v>
          </cell>
          <cell r="C430" t="e">
            <v>#N/A</v>
          </cell>
          <cell r="D430">
            <v>6.57</v>
          </cell>
          <cell r="E430">
            <v>233938</v>
          </cell>
        </row>
        <row r="431">
          <cell r="B431">
            <v>4073</v>
          </cell>
          <cell r="C431" t="e">
            <v>#N/A</v>
          </cell>
        </row>
        <row r="432">
          <cell r="B432" t="str">
            <v>4073-1</v>
          </cell>
          <cell r="C432" t="str">
            <v>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hasta 1 tonelada.</v>
          </cell>
          <cell r="D432">
            <v>6.1</v>
          </cell>
          <cell r="E432">
            <v>217203</v>
          </cell>
        </row>
        <row r="433">
          <cell r="B433" t="str">
            <v>4073-2</v>
          </cell>
          <cell r="C433" t="str">
            <v>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 a 100 toneladas.</v>
          </cell>
          <cell r="D433">
            <v>7.08</v>
          </cell>
          <cell r="E433">
            <v>252098</v>
          </cell>
        </row>
        <row r="434">
          <cell r="B434" t="str">
            <v>4073-3</v>
          </cell>
          <cell r="C434" t="str">
            <v>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101 a 1.000 toneladas</v>
          </cell>
          <cell r="D434">
            <v>8.33</v>
          </cell>
          <cell r="E434">
            <v>296607</v>
          </cell>
        </row>
        <row r="435">
          <cell r="B435" t="str">
            <v>4073-4</v>
          </cell>
          <cell r="C435" t="str">
            <v>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1001 a 10.000 toneladas.</v>
          </cell>
          <cell r="D435">
            <v>9.36</v>
          </cell>
          <cell r="E435">
            <v>333282</v>
          </cell>
        </row>
        <row r="436">
          <cell r="B436" t="str">
            <v>4073-5</v>
          </cell>
          <cell r="C436" t="str">
            <v>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de 10.001 a 15.000 toneladas.</v>
          </cell>
          <cell r="D436">
            <v>10.48</v>
          </cell>
          <cell r="E436">
            <v>373162</v>
          </cell>
        </row>
        <row r="437">
          <cell r="B437" t="str">
            <v>4073-6</v>
          </cell>
          <cell r="C437" t="str">
            <v>Certificado de Inspección Sanitaria para la Nacionalización y Exportación de otros alimentos (alimentos naturales que no sean sometidos a ningún proceso de transformación, tales como granos, frutas, hortalizas, verduras frescas y los alimentos de origen animal crudos refrigerados o congelados que no hayan sido sometidos a ningún proceso de transformación), para más de 15.000 toneladas.</v>
          </cell>
          <cell r="D437">
            <v>11.64</v>
          </cell>
          <cell r="E437">
            <v>414466</v>
          </cell>
        </row>
        <row r="438">
          <cell r="B438">
            <v>4074</v>
          </cell>
          <cell r="C438" t="str">
            <v>Evaluación de nuevas declaraciones de propiedades de salud en alimentos para consumo humano.</v>
          </cell>
          <cell r="D438">
            <v>175.62</v>
          </cell>
          <cell r="E438">
            <v>6253302</v>
          </cell>
        </row>
        <row r="439">
          <cell r="B439">
            <v>4075</v>
          </cell>
          <cell r="C439" t="str">
            <v>Inclusión en el Listado de plantas Medicinales</v>
          </cell>
        </row>
        <row r="440">
          <cell r="B440" t="e">
            <v>#N/A</v>
          </cell>
          <cell r="C440" t="e">
            <v>#N/A</v>
          </cell>
          <cell r="D440">
            <v>75.95</v>
          </cell>
          <cell r="E440">
            <v>2704352</v>
          </cell>
        </row>
        <row r="441">
          <cell r="B441" t="e">
            <v>#N/A</v>
          </cell>
          <cell r="C441" t="e">
            <v>#N/A</v>
          </cell>
          <cell r="D441">
            <v>101.35</v>
          </cell>
          <cell r="E441">
            <v>3608770</v>
          </cell>
        </row>
        <row r="442">
          <cell r="B442">
            <v>4076</v>
          </cell>
          <cell r="C442" t="str">
            <v>Inclusión de nuevos ingredientes en suplementos dietarios</v>
          </cell>
          <cell r="D442">
            <v>95.27</v>
          </cell>
          <cell r="E442">
            <v>3392279</v>
          </cell>
        </row>
        <row r="443">
          <cell r="B443">
            <v>4077</v>
          </cell>
          <cell r="C443" t="str">
            <v>Visita y certificación o visita y certificación de la renovación de Buenas Prácticas de Manufactura (BPM) a plantas que fabriquen, elaboren, hidraten y envasen bebidas alcohólicas por razón de su capacidad técnica y humana</v>
          </cell>
        </row>
        <row r="444">
          <cell r="B444" t="str">
            <v>4077-1</v>
          </cell>
          <cell r="C444" t="str">
            <v>Visita y certificación o visita y certificación de la renovación de Buenas Prácticas de Manufactura (BPM) a plantas que fabriquen, elaboren, hidraten y envasen bebidas alcohólicas clasificadas en el acta de inspección sanitaria hasta con 50 empleados.</v>
          </cell>
          <cell r="D444">
            <v>221.31</v>
          </cell>
          <cell r="E444">
            <v>7880186</v>
          </cell>
        </row>
        <row r="445">
          <cell r="B445" t="str">
            <v>4077-2</v>
          </cell>
          <cell r="C445" t="str">
            <v>Visita y certificación o visita y certificación de la renovación de Buenas Prácticas de Manufactura (BPM) a plantas que fabriquen, elaboren, hidraten y envasen bebidas alcohólicas clasificadas en el acta de inspección sanitaria con más de 50 empleados.</v>
          </cell>
          <cell r="D445">
            <v>395.44</v>
          </cell>
          <cell r="E445">
            <v>14080433</v>
          </cell>
        </row>
        <row r="446">
          <cell r="B446" t="str">
            <v>4077-3</v>
          </cell>
          <cell r="C446" t="str">
            <v>Visita y certificación o visita y certificación de la renovación de buenas prácticas de manufactura (BPM) a los microempresarios que fabriquen, elaboren, hidraten y/o envasen bebidas alcohólicas, en el marco de las disposiciones del Decreto 1366 de 2020.</v>
          </cell>
          <cell r="D446">
            <v>159.44</v>
          </cell>
          <cell r="E446" t="str">
            <v xml:space="preserve">$             5.677.181 </v>
          </cell>
        </row>
        <row r="448">
          <cell r="B448">
            <v>4078</v>
          </cell>
          <cell r="C448" t="str">
            <v>Certificado de Inspección Sanitaria para nacionalización y exportación de Bebidas Alcohólicas</v>
          </cell>
        </row>
        <row r="449">
          <cell r="B449" t="str">
            <v>4078-1</v>
          </cell>
          <cell r="C449" t="str">
            <v>Certificado de Inspección Sanitaria para la nacionalización y exportación de Bebidas Alcohólicas, de uno (1) a diez (10) lotes incluidos en el cargamento por un (1) lote a inspeccionar. Sólo se aceptará el pago de esta Tarifa vía electrónica</v>
          </cell>
          <cell r="D449">
            <v>12.22</v>
          </cell>
          <cell r="E449">
            <v>435118</v>
          </cell>
        </row>
        <row r="450">
          <cell r="B450" t="str">
            <v>4078-2</v>
          </cell>
          <cell r="C450" t="e">
            <v>#N/A</v>
          </cell>
          <cell r="D450">
            <v>18.920000000000002</v>
          </cell>
          <cell r="E450">
            <v>673685</v>
          </cell>
        </row>
        <row r="451">
          <cell r="B451">
            <v>4079</v>
          </cell>
          <cell r="C451" t="str">
            <v xml:space="preserve">Certificación de Buenas Prácticas de Fabricación –BPF para establecimientos dedicados a la fabricación de materiales, objetos, envases y equipamientos destinados a entrar en contacto con alimentos y bebidas para consumo humano. </v>
          </cell>
          <cell r="D451">
            <v>416.17</v>
          </cell>
          <cell r="E451">
            <v>14818566</v>
          </cell>
        </row>
        <row r="452">
          <cell r="B452">
            <v>4081</v>
          </cell>
          <cell r="C452" t="e">
            <v>#N/A</v>
          </cell>
        </row>
        <row r="453">
          <cell r="B453">
            <v>4080</v>
          </cell>
          <cell r="C453" t="e">
            <v>#N/A</v>
          </cell>
          <cell r="D453">
            <v>188.34</v>
          </cell>
          <cell r="E453">
            <v>6706223</v>
          </cell>
        </row>
        <row r="454">
          <cell r="B454" t="str">
            <v>4081-2</v>
          </cell>
          <cell r="C454" t="str">
            <v>Autorización de materiales reciclados utilizados en la fabricación de objetos, envases, materiales y equipamientos destinados a entrar en contacto con alimentos y bebidas para consumo humano.</v>
          </cell>
          <cell r="D454">
            <v>415.95</v>
          </cell>
          <cell r="E454">
            <v>14810732</v>
          </cell>
        </row>
        <row r="455">
          <cell r="B455" t="str">
            <v>4081-3</v>
          </cell>
          <cell r="C455" t="str">
            <v>Autorización de materiales, objetos, envases y equipamientos destinados a entrar en contacto con los alimentos y bebidas para consumo humano, fabricados con materiales reciclados; Autorización de materiales reciclados importados para la fabricación de materiales, objetos, envases y equipamientos destinados a entrar en contacto con los alimentos y bebidas para consumo humano; Autorización de envases plásticos reusables (retornables o también llamados de uso repetido) destinados a entrar en contacto con alimentos y bebidas para consumo humano; Autorización de nuevas combinaciones de materiales y objetos para la fabricación de materiales, objetos, envases y equipamientos destinados a entrar en contacto con los alimentos y bebidas para consumo humano.</v>
          </cell>
          <cell r="D455">
            <v>17.829999999999998</v>
          </cell>
          <cell r="E455">
            <v>634873</v>
          </cell>
        </row>
        <row r="456">
          <cell r="B456" t="str">
            <v>4081-4</v>
          </cell>
          <cell r="C456" t="str">
            <v>Autorización de incentivos promocionales y de rótulos o etiquetas para contacto con alimentos.</v>
          </cell>
          <cell r="D456">
            <v>17.829999999999998</v>
          </cell>
          <cell r="E456">
            <v>634873</v>
          </cell>
        </row>
        <row r="457">
          <cell r="B457">
            <v>4083</v>
          </cell>
          <cell r="C457" t="str">
            <v>Evaluación de enmiendas de protocolos de investigación clínica</v>
          </cell>
          <cell r="D457">
            <v>29.48</v>
          </cell>
          <cell r="E457">
            <v>1049695</v>
          </cell>
        </row>
        <row r="458">
          <cell r="B458" t="str">
            <v>4083-1</v>
          </cell>
          <cell r="C458" t="str">
            <v>Evaluación de nuevos centros de investigación, consentimientos informados, nuevos investigadores de protocolos de investigación farmacológica o sus combinaciones</v>
          </cell>
          <cell r="D458">
            <v>26.09</v>
          </cell>
          <cell r="E458">
            <v>928987</v>
          </cell>
        </row>
        <row r="459">
          <cell r="B459" t="str">
            <v>4083-2</v>
          </cell>
          <cell r="C459" t="str">
            <v>Evaluación de estudios de estabilidad de medicamentos en investigación para ampliación de vida útil</v>
          </cell>
          <cell r="D459">
            <v>24.5</v>
          </cell>
          <cell r="E459">
            <v>872372</v>
          </cell>
        </row>
        <row r="460">
          <cell r="B460" t="str">
            <v>4083-3</v>
          </cell>
          <cell r="C460" t="str">
            <v xml:space="preserve">Evaluación de enmiendas para protocolos de investigación con dispositivos médicos prototipo </v>
          </cell>
          <cell r="D460">
            <v>20.02</v>
          </cell>
          <cell r="E460">
            <v>712853</v>
          </cell>
        </row>
        <row r="461">
          <cell r="B461" t="str">
            <v>4083-4</v>
          </cell>
          <cell r="C461" t="e">
            <v>#N/A</v>
          </cell>
          <cell r="D461">
            <v>9.1999999999999993</v>
          </cell>
          <cell r="E461">
            <v>327585</v>
          </cell>
        </row>
        <row r="462">
          <cell r="B462" t="str">
            <v>4083-5</v>
          </cell>
          <cell r="C462" t="e">
            <v>#N/A</v>
          </cell>
          <cell r="D462">
            <v>13.39</v>
          </cell>
          <cell r="E462">
            <v>476778</v>
          </cell>
        </row>
        <row r="463">
          <cell r="B463">
            <v>4084</v>
          </cell>
          <cell r="C463" t="str">
            <v>Concepto técnico para reactivos de diagnóstico utilizados en protocolos de investigación.</v>
          </cell>
          <cell r="D463">
            <v>61.32</v>
          </cell>
          <cell r="E463">
            <v>2183422</v>
          </cell>
        </row>
        <row r="464">
          <cell r="B464">
            <v>4085</v>
          </cell>
          <cell r="C464" t="str">
            <v>Concepto técnico para la aprobación de protocolos de investigación con dispositivos médicos prototipo</v>
          </cell>
          <cell r="D464">
            <v>78.760000000000005</v>
          </cell>
          <cell r="E464">
            <v>2804408</v>
          </cell>
        </row>
        <row r="465">
          <cell r="B465">
            <v>4086</v>
          </cell>
          <cell r="C465" t="str">
            <v>Inscripción de recurso humano para mantenimiento de equipos biomédicos categoría de riesgo IIb y III</v>
          </cell>
          <cell r="D465">
            <v>6.56</v>
          </cell>
          <cell r="E465">
            <v>233582</v>
          </cell>
        </row>
        <row r="466">
          <cell r="B466">
            <v>4087</v>
          </cell>
          <cell r="C466" t="str">
            <v>Análisis de laboratorio</v>
          </cell>
        </row>
        <row r="467">
          <cell r="B467" t="str">
            <v>4087-1</v>
          </cell>
          <cell r="C467" t="str">
            <v>Análisis de laboratorio a medicamentos sólidos (tabletas, granulados y cápsulas). Incluye pruebas de Identificación, Cuantificación del Fármaco, Determinación de Impurezas, Disolución y Uniformidad de dosis.</v>
          </cell>
          <cell r="D467">
            <v>97.77</v>
          </cell>
          <cell r="E467">
            <v>3481297</v>
          </cell>
        </row>
        <row r="468">
          <cell r="B468" t="str">
            <v>4087-2</v>
          </cell>
          <cell r="C468" t="str">
            <v>Análisis de laboratorio a medicamentos inyectables  (polvos para inyección, suspensiones y soluciones inyectables). Incluye pruebas de Identificación, Cuantificación,  Impurezas, Esterilidad y Endotoxinas.</v>
          </cell>
          <cell r="D468">
            <v>114.19</v>
          </cell>
          <cell r="E468">
            <v>4065964</v>
          </cell>
        </row>
        <row r="469">
          <cell r="B469" t="str">
            <v>4087-3</v>
          </cell>
          <cell r="C469" t="str">
            <v>Análisis de laboratorio a medicamentos en solución o suspensión  para administración oral  (soluciones y polvos para solución o suspensión oral). Incluye pruebas de Identificación, Cuantificación,  Impurezas, Limite Microbiano y pH.</v>
          </cell>
          <cell r="D469">
            <v>78.02</v>
          </cell>
          <cell r="E469">
            <v>2778059</v>
          </cell>
        </row>
        <row r="470">
          <cell r="B470" t="str">
            <v>4087-4</v>
          </cell>
          <cell r="C470" t="str">
            <v>Análisis de laboratorio a medicamentos para administración por vía oftálmica ótica o nasal. Incluye pruebas de Identificación, Cuantificación, pH y Pruebas Microbiológicas (límite microbiano o Esterilidad).</v>
          </cell>
          <cell r="D470">
            <v>70.22</v>
          </cell>
          <cell r="E470">
            <v>2500324</v>
          </cell>
        </row>
        <row r="471">
          <cell r="B471" t="str">
            <v>4087-5</v>
          </cell>
          <cell r="C471" t="str">
            <v>Análisis de laboratorio a medicamentos para administración cutánea (parches, líquidos, semisólidos y suspensiones). Incluye pruebas de Identificación, Cuantificación del Ingrediente activo, pH y Limite Microbiano.</v>
          </cell>
          <cell r="D471">
            <v>58.62</v>
          </cell>
          <cell r="E471">
            <v>2087283</v>
          </cell>
        </row>
        <row r="472">
          <cell r="B472">
            <v>4088</v>
          </cell>
          <cell r="C472" t="str">
            <v>Liberación de lotes precomercialización de vacunas, sueros de origen animal, productos hemoderivados y otros productos biológicos</v>
          </cell>
        </row>
        <row r="473">
          <cell r="B473" t="str">
            <v>4088-1</v>
          </cell>
          <cell r="C473" t="e">
            <v>#N/A</v>
          </cell>
          <cell r="D473">
            <v>20.77</v>
          </cell>
          <cell r="E473">
            <v>739558</v>
          </cell>
        </row>
        <row r="474">
          <cell r="B474" t="str">
            <v>4088-2</v>
          </cell>
          <cell r="C474" t="e">
            <v>#N/A</v>
          </cell>
          <cell r="D474">
            <v>314.69</v>
          </cell>
          <cell r="E474">
            <v>11205167</v>
          </cell>
        </row>
        <row r="475">
          <cell r="B475" t="str">
            <v>4088-3</v>
          </cell>
          <cell r="C475" t="e">
            <v>#N/A</v>
          </cell>
          <cell r="D475">
            <v>191.01</v>
          </cell>
          <cell r="E475">
            <v>6801294</v>
          </cell>
        </row>
        <row r="476">
          <cell r="B476" t="str">
            <v>4088-4</v>
          </cell>
          <cell r="C476" t="e">
            <v>#N/A</v>
          </cell>
          <cell r="D476">
            <v>267.54000000000002</v>
          </cell>
          <cell r="E476">
            <v>9526297</v>
          </cell>
        </row>
        <row r="477">
          <cell r="B477">
            <v>4089</v>
          </cell>
          <cell r="C477" t="str">
            <v>Visita de verificación de nuevas condiciones en la certificación de Buenas Prácticas Clínicas (BPC), que aplica para los componentes: comité de ética; laboratorio clínico; servicio farmacéutico; y cambios de sede de la institución certificada.</v>
          </cell>
          <cell r="D477">
            <v>104.74</v>
          </cell>
          <cell r="E477">
            <v>3729478</v>
          </cell>
        </row>
        <row r="478">
          <cell r="B478" t="str">
            <v>4089-1</v>
          </cell>
          <cell r="C478" t="str">
            <v>Verificación documental de cambios en la certificación de Buenas Prácticas Clínicas (BPC) que impliquen: nuevos servicios asistenciales (hospitalización y/o ambulatorios) institucionales o contratados, para investigación clínica, a excepción de servicio farmacéutico y laboratorio clínico; cierre de servicios asistenciales, para investigación clínica; inclusión de actividades de ajuste y adecuación de dosis de medicamentos, para investigación clínica; cambio en nomenclatura de la institución; cambio razón social y/o de número de identificación tributaria; cambio de sede de comité de ética.</v>
          </cell>
          <cell r="D478">
            <v>31.45</v>
          </cell>
          <cell r="E478">
            <v>1119841</v>
          </cell>
        </row>
        <row r="479">
          <cell r="B479">
            <v>4090</v>
          </cell>
          <cell r="C479" t="str">
            <v>Certificación o renovación de certificación de Buenas Prácticas de Manufactura (BPM) a laboratorios de medicamentos en el Exterior: Zona 1: Centroamérica; El Caribe; Suramérica excepto Brasil, Chile, Argentina y Puerto Rico</v>
          </cell>
          <cell r="D479">
            <v>1218.6600000000001</v>
          </cell>
          <cell r="E479">
            <v>43392827</v>
          </cell>
        </row>
        <row r="480">
          <cell r="B480">
            <v>4091</v>
          </cell>
          <cell r="C480" t="str">
            <v>Certificación o renovación de certificación de Buenas Prácticas de Manufactura (BPM) a laboratorios de medicamentos en el Exterior: Zona 2: Estados Unidos; Canadá; Chile; Brasil; África y Puerto Rico.</v>
          </cell>
          <cell r="D480">
            <v>2230.23</v>
          </cell>
          <cell r="E480">
            <v>79411800</v>
          </cell>
        </row>
        <row r="481">
          <cell r="B481">
            <v>4092</v>
          </cell>
          <cell r="C481" t="str">
            <v>Certificación o renovación de certificación de Buenas Prácticas de Manufactura (BPM) a laboratorios de medicamentos en el Exterior: Zona 3: Europa; Asia; Oceanía; México y Argentina.</v>
          </cell>
          <cell r="D481">
            <v>3316.58</v>
          </cell>
          <cell r="E481">
            <v>118093465</v>
          </cell>
        </row>
        <row r="482">
          <cell r="B482">
            <v>4093</v>
          </cell>
          <cell r="C482" t="str">
            <v>Certificación o Renovación de Certificados de Buenas Prácticas de Manufactura (BPM) de: Establecimientos de Medicamentos.</v>
          </cell>
          <cell r="D482">
            <v>446.21</v>
          </cell>
          <cell r="E482">
            <v>15888200</v>
          </cell>
        </row>
        <row r="483">
          <cell r="B483">
            <v>4094</v>
          </cell>
          <cell r="C483" t="str">
            <v>Certificación en Buenas Practicas de Laboratorio (BPL)</v>
          </cell>
        </row>
        <row r="484">
          <cell r="B484" t="str">
            <v>4094-1</v>
          </cell>
          <cell r="C484" t="str">
            <v>Visitas de certificación o renovación de la certificación de Buenas Prácticas de Laboratorio (BPL) a establecimientos externos que presten servicios de Control de Calidad de Medicamentos, ubicados en el territorio Nacional</v>
          </cell>
          <cell r="D484">
            <v>334.41</v>
          </cell>
          <cell r="E484">
            <v>11907337</v>
          </cell>
        </row>
        <row r="485">
          <cell r="B485" t="str">
            <v>4094-2</v>
          </cell>
          <cell r="C485" t="str">
            <v>Visitas de certificación o renovación de la certificación de Buenas Prácticas de Laboratorio (BPL) a establecimientos externos que presten servicios de Control de Calidad de Medicamentos, ubicados en el Exterior. Zona 1: Centroamérica; El Caribe; Suramérica excepto Brasil, Chile, Argentina y Puerto Rico.</v>
          </cell>
          <cell r="D485">
            <v>719.81</v>
          </cell>
          <cell r="E485">
            <v>25630275</v>
          </cell>
        </row>
        <row r="486">
          <cell r="B486" t="str">
            <v>4094-3</v>
          </cell>
          <cell r="C486" t="str">
            <v>Visitas de certificación o renovación de la certificación de Buenas Prácticas de Laboratorio (BPL) a establecimientos externos que presten servicios de Control de Calidad de Medicamentos, ubicados en el Exterior.  Zona 2: Estados Unidos; Canadá; Chile; Brasil; África y Puerto Rico.</v>
          </cell>
          <cell r="D486">
            <v>1054.95</v>
          </cell>
          <cell r="E486">
            <v>37563605</v>
          </cell>
        </row>
        <row r="487">
          <cell r="B487" t="str">
            <v>4094-4</v>
          </cell>
          <cell r="C487" t="str">
            <v>Visitas de certificación o renovación de la certificación de Buenas Prácticas de Laboratorio (BPL) a establecimientos externos que presten servicios de Control de Calidad de Medicamentos, ubicados en el Exterior. Zona 3: Europa; Asia; Oceanía; México y Argentina.</v>
          </cell>
          <cell r="D487">
            <v>1543.07</v>
          </cell>
          <cell r="E487">
            <v>54944094</v>
          </cell>
        </row>
        <row r="488">
          <cell r="B488" t="str">
            <v>4094-5</v>
          </cell>
          <cell r="C488" t="str">
            <v xml:space="preserve"> Visitas de certificación o renovación de la certificación de Buenas Prácticas de Laboratorio (BPL) a establecimientos o laboratorios que realicen análisis de Control de Calidad de Medicamentos, que pertenezcan al laboratorio fabricante, ubicado en el territorio Nacional.</v>
          </cell>
          <cell r="D488">
            <v>334.41</v>
          </cell>
          <cell r="E488">
            <v>11907337</v>
          </cell>
        </row>
        <row r="489">
          <cell r="B489" t="str">
            <v>4094-6</v>
          </cell>
          <cell r="C489" t="str">
            <v>Visitas de certificación o renovación de la certificación de Buenas Prácticas de Laboratorio (BPL) a establecimientos o laboratorios que realicen análisis de Control de Calidad de Medicamentos, que pertenezcan al laboratorio fabricante ubicado en el Exterior. Zona 1: Centroamérica; El Caribe; Suramérica excepto Brasil, Chile, Argentina y Puerto Rico.</v>
          </cell>
          <cell r="D489">
            <v>719.8</v>
          </cell>
          <cell r="E489">
            <v>25629919</v>
          </cell>
        </row>
        <row r="490">
          <cell r="B490" t="str">
            <v>4094-7</v>
          </cell>
          <cell r="C490" t="str">
            <v>Visitas de certificación o renovación de la certificación de Buenas Prácticas de Laboratorio (BPL) a establecimientos o laboratorios que realicen análisis de Control de Calidad de Medicamentos, que pertenezcan al laboratorio fabricante, ubicado en el Exterior.  Zona 2: Estados Unidos; Canadá; Chile; Brasil; África y Puerto Rico.</v>
          </cell>
          <cell r="D490">
            <v>1054.95</v>
          </cell>
          <cell r="E490">
            <v>37563605</v>
          </cell>
        </row>
        <row r="491">
          <cell r="B491" t="str">
            <v>4094-8</v>
          </cell>
          <cell r="C491" t="str">
            <v>Visitas de certificación o renovación de la certificación de Buenas Prácticas de Laboratorio (BPL) a establecimientos o laboratorios que realicen análisis de Control de Calidad de Medicamentos, que pertenezcan al laboratorio fabricante, ubicado en el Exterior. Zona 3: Europa; Asia; Oceanía; México y Argentina.</v>
          </cell>
          <cell r="D491">
            <v>1476.51</v>
          </cell>
          <cell r="E491">
            <v>52574092</v>
          </cell>
        </row>
        <row r="492">
          <cell r="B492" t="str">
            <v>4094-9</v>
          </cell>
          <cell r="C492" t="str">
            <v>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el territorio Nacional.</v>
          </cell>
          <cell r="D492">
            <v>287.16000000000003</v>
          </cell>
          <cell r="E492">
            <v>10224907</v>
          </cell>
        </row>
        <row r="493">
          <cell r="B493" t="str">
            <v>4094-10</v>
          </cell>
          <cell r="C493" t="e">
            <v>#N/A</v>
          </cell>
          <cell r="D493">
            <v>658.29</v>
          </cell>
          <cell r="E493">
            <v>23439733</v>
          </cell>
        </row>
        <row r="494">
          <cell r="B494" t="str">
            <v>4094-11</v>
          </cell>
          <cell r="C494" t="str">
            <v>Visitas de Ampliación de la Certificación a establecimientos certificados con Buenas Practicas de Laboratorio (BPL) para la autorización de nuevas técnicas analíticas, nuevas  áreas de análisis, nuevos  instrumentos y o equipos de análisis, cambios mayores o críticos en las metodologías de análisis, la realización de análisis específicos para estudio de estabilidad y demás ensayos que no hayan sido autorizados en las anteriores visitas de certificación. Ubicados en: Zona 2: Estados Unidos, Canadá, Chile, Brasil, África y Puerto Rico.</v>
          </cell>
          <cell r="D494">
            <v>975.68</v>
          </cell>
          <cell r="E494">
            <v>34741038</v>
          </cell>
        </row>
        <row r="495">
          <cell r="B495" t="str">
            <v>4094-12</v>
          </cell>
          <cell r="C495" t="e">
            <v>#N/A</v>
          </cell>
          <cell r="D495">
            <v>1372.83</v>
          </cell>
          <cell r="E495">
            <v>48882358</v>
          </cell>
        </row>
        <row r="496">
          <cell r="B496" t="str">
            <v>4094-13</v>
          </cell>
          <cell r="C496" t="str">
            <v>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 en el territorio Nacional.</v>
          </cell>
          <cell r="D496">
            <v>556.20000000000005</v>
          </cell>
          <cell r="E496">
            <v>19804614</v>
          </cell>
        </row>
        <row r="497">
          <cell r="B497" t="e">
            <v>#N/A</v>
          </cell>
          <cell r="C497" t="str">
            <v>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 en el Exterior. Zona 1: Centroamérica; El Caribe; Suramérica excepto Brasil, Chile, Argentina y Puerto Rico.</v>
          </cell>
          <cell r="D497">
            <v>1390.2</v>
          </cell>
          <cell r="E497">
            <v>49500852</v>
          </cell>
        </row>
        <row r="498">
          <cell r="B498" t="e">
            <v>#N/A</v>
          </cell>
          <cell r="C498" t="str">
            <v>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ubicados en el Exterior.  Zona 2: Estados Unidos; Canadá; Chile; Brasil; África y Puerto Rico.</v>
          </cell>
          <cell r="D498">
            <v>2486.1999999999998</v>
          </cell>
          <cell r="E498">
            <v>88526124</v>
          </cell>
        </row>
        <row r="499">
          <cell r="B499" t="str">
            <v>4094-16</v>
          </cell>
          <cell r="C499" t="str">
            <v>Visitas de certificación o renovación de la certificación de Buenas Prácticas de Manufactura (BPM) de medicamentos, en conjunto con  visita de Certificación o renovación de la certificación de Buenas Practicas de Laboratorio (BPL) de Medicamentos  que funcionen en las mismas instalaciones y con la misma razón social del laboratorio fabricante, ubicados en el Exterior. Zona 3: Europa; Asia; Oceanía; México y Argentina.</v>
          </cell>
          <cell r="D499">
            <v>3653.9</v>
          </cell>
          <cell r="E499">
            <v>130104418</v>
          </cell>
        </row>
        <row r="500">
          <cell r="B500">
            <v>4095</v>
          </cell>
          <cell r="C500" t="str">
            <v>Visita de clasificación en plantas de beneficio animal por razón de su capacidad de sacrificio, disponibilidades técnicas, de dotación  y de cumplimiento de la reglamentación sanitaria.</v>
          </cell>
        </row>
        <row r="501">
          <cell r="B501" t="str">
            <v>4095-1</v>
          </cell>
          <cell r="C501" t="str">
            <v>Visita de clasificación en plantas de beneficio animal por razón de su capacidad de sacrificio, disponibilidades técnicas, de dotación  y de cumplimiento de la reglamentación sanitaria, en Bogotá.</v>
          </cell>
          <cell r="D501">
            <v>84.62</v>
          </cell>
          <cell r="E501">
            <v>3013065</v>
          </cell>
        </row>
        <row r="502">
          <cell r="B502" t="str">
            <v>4095-2</v>
          </cell>
          <cell r="C502" t="str">
            <v>Visita de clasificación en plantas de beneficio animal por razón de su capacidad de sacrificio, disponibilidades técnicas, de dotación  y de cumplimiento de la reglamentación sanitaria, a nivel nacional.</v>
          </cell>
          <cell r="D502">
            <v>180.12</v>
          </cell>
          <cell r="E502">
            <v>6413533</v>
          </cell>
        </row>
        <row r="503">
          <cell r="B503">
            <v>4096</v>
          </cell>
          <cell r="C503" t="e">
            <v>#N/A</v>
          </cell>
        </row>
        <row r="504">
          <cell r="B504" t="str">
            <v>4096-1</v>
          </cell>
          <cell r="C504" t="e">
            <v>#N/A</v>
          </cell>
          <cell r="D504">
            <v>0.72</v>
          </cell>
          <cell r="E504">
            <v>25638</v>
          </cell>
        </row>
        <row r="505">
          <cell r="B505" t="str">
            <v>4096-2</v>
          </cell>
          <cell r="C505" t="e">
            <v>#N/A</v>
          </cell>
          <cell r="D505">
            <v>1.1299999999999999</v>
          </cell>
          <cell r="E505">
            <v>40236</v>
          </cell>
        </row>
        <row r="506">
          <cell r="B506" t="str">
            <v>4096-3</v>
          </cell>
          <cell r="C506" t="e">
            <v>#N/A</v>
          </cell>
          <cell r="D506">
            <v>2.17</v>
          </cell>
          <cell r="E506">
            <v>77268</v>
          </cell>
        </row>
        <row r="507">
          <cell r="B507" t="str">
            <v>4096-4</v>
          </cell>
          <cell r="C507" t="e">
            <v>#N/A</v>
          </cell>
          <cell r="D507">
            <v>2.83</v>
          </cell>
          <cell r="E507">
            <v>100768</v>
          </cell>
        </row>
        <row r="508">
          <cell r="B508">
            <v>4097</v>
          </cell>
          <cell r="C508" t="str">
            <v xml:space="preserve">Certificación de habilitación de fábricas de alimentos de mayor riesgo en salud pública de origen animal  a excepción de carne y productos cárnicos, de países exportadores que desean admisibilidad de sus productos en Colombia. </v>
          </cell>
        </row>
        <row r="509">
          <cell r="B509" t="str">
            <v>4097-1</v>
          </cell>
          <cell r="C509" t="e">
            <v>#N/A</v>
          </cell>
          <cell r="D509">
            <v>584.26</v>
          </cell>
          <cell r="E509">
            <v>20803746</v>
          </cell>
        </row>
        <row r="510">
          <cell r="B510" t="str">
            <v>4097-2</v>
          </cell>
          <cell r="C510" t="str">
            <v>Certificación de habilitación de fábricas de alimentos de mayor riesgo en salud pública de origen animal  a excepción de carne y productos cárnicos, de países exportadores que desean admisibilidad de sus productos en Colombia. Ubicados en la Zona 2: Estados Unidos; Canadá; Chile; Brasil; África y Puerto Rico. Hasta Máximo tres (3) Líneas de Producción.</v>
          </cell>
          <cell r="D510">
            <v>909.68</v>
          </cell>
          <cell r="E510">
            <v>32390976</v>
          </cell>
        </row>
        <row r="511">
          <cell r="B511" t="str">
            <v>4097-3</v>
          </cell>
          <cell r="C511" t="e">
            <v>#N/A</v>
          </cell>
          <cell r="D511">
            <v>1652.54</v>
          </cell>
          <cell r="E511">
            <v>58841992</v>
          </cell>
        </row>
        <row r="512">
          <cell r="B512" t="str">
            <v>4097-4</v>
          </cell>
          <cell r="C512" t="e">
            <v>#N/A</v>
          </cell>
          <cell r="D512">
            <v>45.2</v>
          </cell>
          <cell r="E512">
            <v>1609437</v>
          </cell>
        </row>
        <row r="513">
          <cell r="B513" t="str">
            <v>4097-5</v>
          </cell>
          <cell r="C513" t="e">
            <v>#N/A</v>
          </cell>
          <cell r="D513">
            <v>54.24</v>
          </cell>
          <cell r="E513">
            <v>1931324</v>
          </cell>
        </row>
        <row r="514">
          <cell r="B514" t="str">
            <v>4097-6</v>
          </cell>
          <cell r="C514" t="str">
            <v>Certificación de habilitación por  línea de producción adicional en fábricas de alimentos de mayor riesgo en salud pública de origen animal a excepción de carne y productos cárnicos, de países exportadores que desean admisibilidad de sus productos en Colombia. Zona 3: Europa; Asia; Oceanía; México y Argentina.</v>
          </cell>
          <cell r="D514">
            <v>65.739999999999995</v>
          </cell>
          <cell r="E514">
            <v>2340805</v>
          </cell>
        </row>
        <row r="515">
          <cell r="B515">
            <v>4098</v>
          </cell>
          <cell r="C515" t="str">
            <v>Evaluación de protocolos de estudios de Biodisponibilidad (BD) y Bioequivalencia (BE).</v>
          </cell>
          <cell r="D515">
            <v>156.31</v>
          </cell>
          <cell r="E515">
            <v>5565731</v>
          </cell>
        </row>
        <row r="516">
          <cell r="B516" t="str">
            <v>4098-1</v>
          </cell>
          <cell r="C516" t="str">
            <v>Evaluación de cambios o enmiendas en los protocolos de estudios de Biodisponibilidad (BD) y Bioequivalencia (BE).</v>
          </cell>
          <cell r="D516">
            <v>82.46</v>
          </cell>
          <cell r="E516">
            <v>2936154</v>
          </cell>
        </row>
        <row r="517">
          <cell r="B517">
            <v>4099</v>
          </cell>
          <cell r="C517" t="e">
            <v>#N/A</v>
          </cell>
          <cell r="D517">
            <v>380.82</v>
          </cell>
          <cell r="E517">
            <v>13559858</v>
          </cell>
        </row>
        <row r="518">
          <cell r="B518" t="str">
            <v>4099-1</v>
          </cell>
          <cell r="C518" t="str">
            <v>Certificación o renovación en Buenas Prácticas de Biodisponibilidad (BD) y Bioequivalencia (BE) en el exterior Zona 1: Centroamérica; El Caribe; Suramérica excepto Brasil, Chile, Argentina y Puerto Rico.</v>
          </cell>
          <cell r="D518">
            <v>756.59</v>
          </cell>
          <cell r="E518">
            <v>26939901</v>
          </cell>
        </row>
        <row r="519">
          <cell r="B519" t="str">
            <v>4099-2</v>
          </cell>
          <cell r="C519" t="str">
            <v>Certificación o renovación en Buenas Prácticas de Biodisponibilidad (BD) y Bioequivalencia (BE) en el exterior Zona 2: Estados Unidos; Canadá; Chile; Brasil; África y Puerto Rico.</v>
          </cell>
          <cell r="D519">
            <v>1120.69</v>
          </cell>
          <cell r="E519">
            <v>39904409</v>
          </cell>
        </row>
        <row r="520">
          <cell r="B520" t="str">
            <v>4099-3</v>
          </cell>
          <cell r="C520" t="str">
            <v>Certificación o renovación en Buenas Prácticas de Biodisponibilidad (BD) y Bioequivalencia (BE) en el exterior Zona 3: Europa; Asia; Oceanía; México y Argentina.</v>
          </cell>
          <cell r="D520">
            <v>2009.08</v>
          </cell>
          <cell r="E520">
            <v>71537312</v>
          </cell>
        </row>
        <row r="521">
          <cell r="B521">
            <v>4100</v>
          </cell>
          <cell r="C521" t="str">
            <v>Certificación de implementación y funcionamiento del Sistema de Análisis de Peligros y Puntos Críticos de Control (HACCP) en  plantas de beneficio animal, desposte, desprese y acondicionadores de carne y productos cárnicos comestibles bajo Decreto 1500 de 2007.</v>
          </cell>
          <cell r="D521">
            <v>180.49</v>
          </cell>
          <cell r="E521">
            <v>6426708</v>
          </cell>
        </row>
      </sheetData>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JUAN USECHE CAICEDO" id="{71A46E8B-DD40-478B-BEC1-A72763383B84}" userId="JUAN USECHE CAICEDO"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25" dT="2020-12-01T18:07:33.75" personId="{71A46E8B-DD40-478B-BEC1-A72763383B84}" id="{B90AFAC1-9CDB-4155-AF8E-436FE6C05021}">
    <text>Este dato se saco de la prestigiosa revista La Republica:
https://www.larepublica.co/economia/un-empleado-de-salario-minimo-vale-1479684-para-su-empresa-cada-mes-2947773#:~:text=El%20Gobierno%20prepar%C3%B3%20desde%20ayer,con%20%24102.853%20adicionales%20para%20%24980.657.</text>
  </threadedComment>
  <threadedComment ref="B26" dT="2020-12-01T18:10:54.30" personId="{71A46E8B-DD40-478B-BEC1-A72763383B84}" id="{24FF848E-04C4-4F0C-9D90-0866AF777B6B}">
    <text>Se considera un gasto extra del 20%, por los turnos rotativos y operacion de horas nocturnos, esto con el fin de incentivo a los operarios</text>
  </threadedComment>
  <threadedComment ref="D38" dT="2020-12-01T18:31:24.57" personId="{71A46E8B-DD40-478B-BEC1-A72763383B84}" id="{80FFF929-7056-4CDB-860F-F92E018F05FB}">
    <text>Con 1500 metros de este empaque, es posible envasar 150.000 barras, es decir, que cada metro del rollo se usan para empacar 100 barras</text>
  </threadedComment>
  <threadedComment ref="D39" dT="2020-12-01T18:27:11.73" personId="{71A46E8B-DD40-478B-BEC1-A72763383B84}" id="{465808BA-F8AA-4650-8AC8-3855E0FB7B04}">
    <text>En una caja caben 120 barras empacadas</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72"/>
  <sheetViews>
    <sheetView topLeftCell="A2" zoomScale="85" zoomScaleNormal="85" workbookViewId="0">
      <selection activeCell="B25" sqref="B25"/>
    </sheetView>
  </sheetViews>
  <sheetFormatPr baseColWidth="10" defaultColWidth="11.42578125" defaultRowHeight="15" x14ac:dyDescent="0.25"/>
  <cols>
    <col min="1" max="1" width="47" style="1" customWidth="1"/>
    <col min="2" max="2" width="25" style="1" customWidth="1"/>
    <col min="3" max="3" width="34.42578125" style="1" bestFit="1" customWidth="1"/>
    <col min="4" max="4" width="23.140625" style="15" bestFit="1" customWidth="1"/>
    <col min="5" max="5" width="18.42578125" style="72" customWidth="1"/>
    <col min="6" max="6" width="11.42578125" style="1"/>
    <col min="7" max="7" width="51.42578125" style="1" bestFit="1" customWidth="1"/>
    <col min="8" max="8" width="15.7109375" style="1" bestFit="1" customWidth="1"/>
    <col min="9" max="13" width="18" style="1" bestFit="1" customWidth="1"/>
    <col min="14" max="16384" width="11.42578125" style="1"/>
  </cols>
  <sheetData>
    <row r="1" spans="1:13" x14ac:dyDescent="0.25">
      <c r="A1" s="370" t="s">
        <v>3</v>
      </c>
      <c r="B1" s="370"/>
    </row>
    <row r="2" spans="1:13" x14ac:dyDescent="0.25">
      <c r="H2" s="5">
        <v>2020</v>
      </c>
      <c r="I2" s="117">
        <v>2021</v>
      </c>
      <c r="J2" s="117">
        <v>2022</v>
      </c>
      <c r="K2" s="117">
        <v>2023</v>
      </c>
      <c r="L2" s="117">
        <v>2024</v>
      </c>
      <c r="M2" s="117">
        <v>2025</v>
      </c>
    </row>
    <row r="3" spans="1:13" x14ac:dyDescent="0.25">
      <c r="A3" s="372" t="s">
        <v>13</v>
      </c>
      <c r="B3" s="372"/>
      <c r="C3" s="372"/>
      <c r="D3" s="19"/>
      <c r="E3" s="73"/>
      <c r="G3" s="2" t="s">
        <v>0</v>
      </c>
      <c r="H3" s="2">
        <v>0</v>
      </c>
      <c r="I3" s="2">
        <v>1</v>
      </c>
      <c r="J3" s="2">
        <v>2</v>
      </c>
      <c r="K3" s="2">
        <v>3</v>
      </c>
      <c r="L3" s="2">
        <v>4</v>
      </c>
      <c r="M3" s="2">
        <v>5</v>
      </c>
    </row>
    <row r="4" spans="1:13" x14ac:dyDescent="0.25">
      <c r="G4" s="2" t="s">
        <v>4</v>
      </c>
      <c r="H4" s="2"/>
      <c r="I4" s="113">
        <v>69110019.593582898</v>
      </c>
      <c r="J4" s="113">
        <v>69789899.807486638</v>
      </c>
      <c r="K4" s="113">
        <v>70465583.229946524</v>
      </c>
      <c r="L4" s="113">
        <v>71137853.262032092</v>
      </c>
      <c r="M4" s="113">
        <v>71807549.262032092</v>
      </c>
    </row>
    <row r="5" spans="1:13" x14ac:dyDescent="0.25">
      <c r="A5" s="9" t="s">
        <v>7</v>
      </c>
      <c r="B5" s="13">
        <v>1.7500000000000002E-2</v>
      </c>
      <c r="G5" s="2" t="s">
        <v>5</v>
      </c>
      <c r="H5" s="2"/>
      <c r="I5" s="113">
        <v>20379600</v>
      </c>
      <c r="J5" s="113">
        <v>22417560</v>
      </c>
      <c r="K5" s="113">
        <v>24659316</v>
      </c>
      <c r="L5" s="113">
        <v>27125247</v>
      </c>
      <c r="M5" s="113">
        <v>29837772</v>
      </c>
    </row>
    <row r="6" spans="1:13" x14ac:dyDescent="0.25">
      <c r="G6" s="2" t="s">
        <v>6</v>
      </c>
      <c r="H6" s="2"/>
      <c r="I6" s="11">
        <f>I5/I4</f>
        <v>0.29488632936073306</v>
      </c>
      <c r="J6" s="11">
        <f>J5/J4</f>
        <v>0.32121496179014686</v>
      </c>
      <c r="K6" s="11">
        <f t="shared" ref="K6:M6" si="0">K5/K4</f>
        <v>0.34994837010758273</v>
      </c>
      <c r="L6" s="11">
        <f t="shared" si="0"/>
        <v>0.38130539166097338</v>
      </c>
      <c r="M6" s="11">
        <f t="shared" si="0"/>
        <v>0.4155241657269117</v>
      </c>
    </row>
    <row r="7" spans="1:13" x14ac:dyDescent="0.25">
      <c r="A7" s="9" t="s">
        <v>8</v>
      </c>
      <c r="B7" s="274">
        <v>0.2</v>
      </c>
      <c r="G7" s="5" t="s">
        <v>1</v>
      </c>
      <c r="H7" s="2"/>
      <c r="I7" s="10">
        <f>B7</f>
        <v>0.2</v>
      </c>
      <c r="J7" s="10">
        <f>I7+$B$8</f>
        <v>0.30000000000000004</v>
      </c>
      <c r="K7" s="10">
        <f t="shared" ref="K7:L7" si="1">J7+$B$8</f>
        <v>0.4</v>
      </c>
      <c r="L7" s="10">
        <f t="shared" si="1"/>
        <v>0.5</v>
      </c>
      <c r="M7" s="10">
        <f>L7+$B$8</f>
        <v>0.6</v>
      </c>
    </row>
    <row r="8" spans="1:13" x14ac:dyDescent="0.25">
      <c r="A8" s="9" t="s">
        <v>9</v>
      </c>
      <c r="B8" s="274">
        <v>0.1</v>
      </c>
      <c r="G8" s="2"/>
      <c r="H8" s="2"/>
      <c r="I8" s="4"/>
      <c r="J8" s="4"/>
      <c r="K8" s="4"/>
      <c r="L8" s="4"/>
      <c r="M8" s="4"/>
    </row>
    <row r="9" spans="1:13" x14ac:dyDescent="0.25">
      <c r="G9" s="2" t="s">
        <v>115</v>
      </c>
      <c r="H9" s="2"/>
      <c r="I9" s="111">
        <f>I5*I7</f>
        <v>4075920</v>
      </c>
      <c r="J9" s="111">
        <f t="shared" ref="J9:L9" si="2">J5*J7</f>
        <v>6725268.0000000009</v>
      </c>
      <c r="K9" s="111">
        <f t="shared" si="2"/>
        <v>9863726.4000000004</v>
      </c>
      <c r="L9" s="111">
        <f t="shared" si="2"/>
        <v>13562623.5</v>
      </c>
      <c r="M9" s="111">
        <f>M5*M7</f>
        <v>17902663.199999999</v>
      </c>
    </row>
    <row r="10" spans="1:13" x14ac:dyDescent="0.25">
      <c r="A10" s="371" t="s">
        <v>10</v>
      </c>
      <c r="B10" s="371"/>
      <c r="C10" s="371"/>
      <c r="D10" s="16"/>
      <c r="E10" s="74"/>
      <c r="G10" s="9"/>
      <c r="H10" s="2"/>
      <c r="I10" s="3"/>
      <c r="J10" s="3"/>
      <c r="K10" s="3"/>
      <c r="L10" s="3"/>
      <c r="M10" s="3"/>
    </row>
    <row r="11" spans="1:13" x14ac:dyDescent="0.25">
      <c r="A11" s="9" t="s">
        <v>11</v>
      </c>
      <c r="B11" s="118">
        <v>0.4</v>
      </c>
      <c r="C11" s="118">
        <v>0.6</v>
      </c>
      <c r="D11" s="17"/>
      <c r="E11" s="75"/>
      <c r="G11" s="2" t="s">
        <v>116</v>
      </c>
      <c r="H11" s="2"/>
      <c r="I11" s="112">
        <f>Benchmarking!C19</f>
        <v>900</v>
      </c>
      <c r="J11" s="6">
        <f>I11*(1+$B$5)</f>
        <v>915.75000000000011</v>
      </c>
      <c r="K11" s="6">
        <f>J11*(1+$B$5)</f>
        <v>931.77562500000022</v>
      </c>
      <c r="L11" s="6">
        <f t="shared" ref="L11:M11" si="3">K11*(1+$B$5)</f>
        <v>948.08169843750034</v>
      </c>
      <c r="M11" s="6">
        <f t="shared" si="3"/>
        <v>964.67312816015669</v>
      </c>
    </row>
    <row r="12" spans="1:13" x14ac:dyDescent="0.25">
      <c r="A12" s="9" t="s">
        <v>12</v>
      </c>
      <c r="B12" s="118">
        <v>0.05</v>
      </c>
      <c r="C12" s="118">
        <v>0.09</v>
      </c>
      <c r="D12" s="17"/>
      <c r="E12" s="75"/>
      <c r="G12" s="2"/>
      <c r="H12" s="2"/>
      <c r="I12" s="6"/>
      <c r="J12" s="6"/>
      <c r="K12" s="6"/>
      <c r="L12" s="6"/>
      <c r="M12" s="6"/>
    </row>
    <row r="13" spans="1:13" x14ac:dyDescent="0.25">
      <c r="G13" s="2" t="s">
        <v>117</v>
      </c>
      <c r="H13" s="2"/>
      <c r="I13" s="6">
        <f>I9*I11</f>
        <v>3668328000</v>
      </c>
      <c r="J13" s="6">
        <f t="shared" ref="J13:M13" si="4">J9*J11</f>
        <v>6158664171.0000019</v>
      </c>
      <c r="K13" s="6">
        <f t="shared" si="4"/>
        <v>9190779831.189003</v>
      </c>
      <c r="L13" s="6">
        <f t="shared" si="4"/>
        <v>12858475123.148355</v>
      </c>
      <c r="M13" s="6">
        <f t="shared" si="4"/>
        <v>17270218111.541721</v>
      </c>
    </row>
    <row r="14" spans="1:13" x14ac:dyDescent="0.25">
      <c r="A14" s="371" t="s">
        <v>14</v>
      </c>
      <c r="B14" s="371"/>
      <c r="C14" s="371"/>
      <c r="G14" s="2" t="s">
        <v>2</v>
      </c>
      <c r="H14" s="2"/>
      <c r="I14" s="7">
        <f>I13*$B$18/360</f>
        <v>407592000</v>
      </c>
      <c r="J14" s="7">
        <f t="shared" ref="J14:M14" si="5">J13*$B$18/360</f>
        <v>684296019.00000012</v>
      </c>
      <c r="K14" s="7">
        <f t="shared" si="5"/>
        <v>1021197759.0210004</v>
      </c>
      <c r="L14" s="7">
        <f t="shared" si="5"/>
        <v>1428719458.1275949</v>
      </c>
      <c r="M14" s="7">
        <f t="shared" si="5"/>
        <v>1918913123.5046356</v>
      </c>
    </row>
    <row r="15" spans="1:13" x14ac:dyDescent="0.25">
      <c r="A15" s="9" t="s">
        <v>15</v>
      </c>
      <c r="B15" s="119">
        <v>10</v>
      </c>
      <c r="C15" s="9" t="s">
        <v>19</v>
      </c>
      <c r="G15" s="2"/>
      <c r="H15" s="2"/>
      <c r="I15" s="2"/>
      <c r="J15" s="2"/>
      <c r="K15" s="2"/>
      <c r="L15" s="2"/>
      <c r="M15" s="2"/>
    </row>
    <row r="16" spans="1:13" x14ac:dyDescent="0.25">
      <c r="A16" s="9" t="s">
        <v>17</v>
      </c>
      <c r="B16" s="119">
        <v>5</v>
      </c>
      <c r="C16" s="9" t="s">
        <v>19</v>
      </c>
      <c r="G16" s="114" t="s">
        <v>118</v>
      </c>
      <c r="H16" s="115"/>
      <c r="I16" s="116"/>
      <c r="J16" s="116"/>
      <c r="K16" s="116"/>
      <c r="L16" s="116"/>
      <c r="M16" s="116"/>
    </row>
    <row r="17" spans="1:13" x14ac:dyDescent="0.25">
      <c r="A17" s="9" t="s">
        <v>18</v>
      </c>
      <c r="B17" s="119">
        <v>30</v>
      </c>
      <c r="C17" s="9" t="s">
        <v>19</v>
      </c>
      <c r="G17" s="1" t="s">
        <v>119</v>
      </c>
      <c r="I17" s="21">
        <f>D49</f>
        <v>446.21249999999998</v>
      </c>
      <c r="J17" s="130">
        <f>I17*(1+$B$5)</f>
        <v>454.02121875</v>
      </c>
      <c r="K17" s="130">
        <f t="shared" ref="K17:M17" si="6">J17*(1+$B$5)</f>
        <v>461.96659007812502</v>
      </c>
      <c r="L17" s="130">
        <f t="shared" si="6"/>
        <v>470.05100540449223</v>
      </c>
      <c r="M17" s="130">
        <f t="shared" si="6"/>
        <v>478.27689799907085</v>
      </c>
    </row>
    <row r="18" spans="1:13" x14ac:dyDescent="0.25">
      <c r="A18" s="9" t="s">
        <v>16</v>
      </c>
      <c r="B18" s="119">
        <v>40</v>
      </c>
      <c r="C18" s="9" t="s">
        <v>19</v>
      </c>
      <c r="G18" s="1" t="s">
        <v>120</v>
      </c>
      <c r="I18" s="129">
        <f>B53</f>
        <v>14.666666666666666</v>
      </c>
      <c r="J18" s="130">
        <f>I18*(1+$B$5)</f>
        <v>14.923333333333334</v>
      </c>
      <c r="K18" s="130">
        <f t="shared" ref="K18:M18" si="7">J18*(1+$B$5)</f>
        <v>15.184491666666668</v>
      </c>
      <c r="L18" s="130">
        <f t="shared" si="7"/>
        <v>15.450220270833336</v>
      </c>
      <c r="M18" s="130">
        <f t="shared" si="7"/>
        <v>15.720599125572921</v>
      </c>
    </row>
    <row r="20" spans="1:13" x14ac:dyDescent="0.25">
      <c r="A20" s="1" t="s">
        <v>20</v>
      </c>
      <c r="B20" s="1">
        <v>2</v>
      </c>
      <c r="G20" s="1" t="s">
        <v>124</v>
      </c>
      <c r="I20" s="131">
        <f>I21*$B$16/360</f>
        <v>56610</v>
      </c>
      <c r="J20" s="131">
        <f t="shared" ref="J20:M20" si="8">J21*$B$16/360</f>
        <v>93406.500000000015</v>
      </c>
      <c r="K20" s="131">
        <f t="shared" si="8"/>
        <v>136996.20000000001</v>
      </c>
      <c r="L20" s="131">
        <f t="shared" si="8"/>
        <v>188369.77083333334</v>
      </c>
      <c r="M20" s="131">
        <f t="shared" si="8"/>
        <v>248648.1</v>
      </c>
    </row>
    <row r="21" spans="1:13" x14ac:dyDescent="0.25">
      <c r="A21" s="1" t="s">
        <v>21</v>
      </c>
      <c r="B21" s="1">
        <v>8</v>
      </c>
      <c r="G21" s="1" t="s">
        <v>125</v>
      </c>
      <c r="I21" s="131">
        <f>I9</f>
        <v>4075920</v>
      </c>
      <c r="J21" s="131">
        <f t="shared" ref="J21:L21" si="9">J9</f>
        <v>6725268.0000000009</v>
      </c>
      <c r="K21" s="131">
        <f t="shared" si="9"/>
        <v>9863726.4000000004</v>
      </c>
      <c r="L21" s="131">
        <f t="shared" si="9"/>
        <v>13562623.5</v>
      </c>
      <c r="M21" s="131">
        <f>M9</f>
        <v>17902663.199999999</v>
      </c>
    </row>
    <row r="22" spans="1:13" x14ac:dyDescent="0.25">
      <c r="A22" s="1" t="s">
        <v>22</v>
      </c>
      <c r="B22" s="1">
        <v>300</v>
      </c>
      <c r="G22" s="1" t="s">
        <v>126</v>
      </c>
      <c r="I22" s="1">
        <v>0</v>
      </c>
      <c r="J22" s="8">
        <f>I20</f>
        <v>56610</v>
      </c>
      <c r="K22" s="8">
        <f t="shared" ref="K22:L22" si="10">J20</f>
        <v>93406.500000000015</v>
      </c>
      <c r="L22" s="8">
        <f t="shared" si="10"/>
        <v>136996.20000000001</v>
      </c>
      <c r="M22" s="8">
        <f>L20</f>
        <v>188369.77083333334</v>
      </c>
    </row>
    <row r="23" spans="1:13" x14ac:dyDescent="0.25">
      <c r="A23" s="1" t="s">
        <v>24</v>
      </c>
      <c r="B23" s="1">
        <v>2</v>
      </c>
      <c r="G23" s="1" t="s">
        <v>127</v>
      </c>
      <c r="I23" s="131">
        <f>I20+I21+I22</f>
        <v>4132530</v>
      </c>
      <c r="J23" s="131">
        <f t="shared" ref="J23:L23" si="11">J20+J21+J22</f>
        <v>6875284.5000000009</v>
      </c>
      <c r="K23" s="131">
        <f t="shared" si="11"/>
        <v>10094129.1</v>
      </c>
      <c r="L23" s="131">
        <f t="shared" si="11"/>
        <v>13887989.470833333</v>
      </c>
      <c r="M23" s="131">
        <f>M20+M21+M22</f>
        <v>18339681.070833333</v>
      </c>
    </row>
    <row r="25" spans="1:13" x14ac:dyDescent="0.25">
      <c r="A25" s="1" t="s">
        <v>109</v>
      </c>
      <c r="B25" s="120">
        <v>1479684</v>
      </c>
      <c r="C25" s="1" t="s">
        <v>23</v>
      </c>
      <c r="G25" s="1" t="s">
        <v>128</v>
      </c>
      <c r="I25" s="20">
        <f>I26*$B$15/360</f>
        <v>52905471.739583336</v>
      </c>
      <c r="J25" s="20">
        <f t="shared" ref="J25:L25" si="12">J26*$B$15/360</f>
        <v>89559089.174944028</v>
      </c>
      <c r="K25" s="20">
        <f t="shared" si="12"/>
        <v>133789572.75934944</v>
      </c>
      <c r="L25" s="20">
        <f t="shared" si="12"/>
        <v>187295441.95154443</v>
      </c>
      <c r="M25" s="20">
        <f>M26*$B$15/360</f>
        <v>251659904.08488533</v>
      </c>
    </row>
    <row r="26" spans="1:13" x14ac:dyDescent="0.25">
      <c r="A26" s="1" t="s">
        <v>108</v>
      </c>
      <c r="B26" s="121">
        <f>B25*1.2</f>
        <v>1775620.8</v>
      </c>
      <c r="G26" s="1" t="s">
        <v>129</v>
      </c>
      <c r="I26" s="20">
        <f>I23*(I17+I18)</f>
        <v>1904596982.625</v>
      </c>
      <c r="J26" s="20">
        <f t="shared" ref="J26:M26" si="13">J23*(J17+J18)</f>
        <v>3224127210.2979851</v>
      </c>
      <c r="K26" s="20">
        <f t="shared" si="13"/>
        <v>4816424619.3365803</v>
      </c>
      <c r="L26" s="20">
        <f t="shared" si="13"/>
        <v>6742635910.255599</v>
      </c>
      <c r="M26" s="20">
        <f t="shared" si="13"/>
        <v>9059756547.055872</v>
      </c>
    </row>
    <row r="27" spans="1:13" ht="15.75" thickBot="1" x14ac:dyDescent="0.3">
      <c r="G27" s="1" t="s">
        <v>130</v>
      </c>
      <c r="I27" s="20">
        <v>0</v>
      </c>
      <c r="J27" s="20">
        <f>I25</f>
        <v>52905471.739583336</v>
      </c>
      <c r="K27" s="20">
        <f t="shared" ref="K27:L27" si="14">J25</f>
        <v>89559089.174944028</v>
      </c>
      <c r="L27" s="20">
        <f t="shared" si="14"/>
        <v>133789572.75934944</v>
      </c>
      <c r="M27" s="20">
        <f>L25</f>
        <v>187295441.95154443</v>
      </c>
    </row>
    <row r="28" spans="1:13" ht="18" thickBot="1" x14ac:dyDescent="0.45">
      <c r="A28" s="373" t="s">
        <v>67</v>
      </c>
      <c r="B28" s="374"/>
      <c r="C28" s="374"/>
      <c r="D28" s="375"/>
      <c r="E28" s="76"/>
      <c r="G28" s="1" t="s">
        <v>131</v>
      </c>
      <c r="I28" s="132">
        <f>I26+I25-I27</f>
        <v>1957502454.3645833</v>
      </c>
      <c r="J28" s="132">
        <f t="shared" ref="J28:L28" si="15">J26+J25-J27</f>
        <v>3260780827.7333455</v>
      </c>
      <c r="K28" s="132">
        <f t="shared" si="15"/>
        <v>4860655102.9209862</v>
      </c>
      <c r="L28" s="132">
        <f t="shared" si="15"/>
        <v>6796141779.447794</v>
      </c>
      <c r="M28" s="132">
        <f>M26+M25-M27</f>
        <v>9124121009.1892128</v>
      </c>
    </row>
    <row r="29" spans="1:13" ht="15.75" thickBot="1" x14ac:dyDescent="0.3">
      <c r="A29" s="23" t="s">
        <v>25</v>
      </c>
      <c r="B29" s="24" t="s">
        <v>26</v>
      </c>
      <c r="C29" s="25" t="s">
        <v>27</v>
      </c>
      <c r="D29" s="26" t="s">
        <v>100</v>
      </c>
      <c r="E29" s="77"/>
    </row>
    <row r="30" spans="1:13" x14ac:dyDescent="0.25">
      <c r="A30" s="66" t="s">
        <v>28</v>
      </c>
      <c r="B30" s="67" t="s">
        <v>36</v>
      </c>
      <c r="C30" s="122">
        <v>1000</v>
      </c>
      <c r="D30" s="123">
        <v>1000</v>
      </c>
      <c r="E30" s="74"/>
      <c r="G30" s="48" t="s">
        <v>132</v>
      </c>
    </row>
    <row r="31" spans="1:13" ht="17.25" x14ac:dyDescent="0.4">
      <c r="A31" s="38" t="s">
        <v>29</v>
      </c>
      <c r="B31" s="9" t="s">
        <v>121</v>
      </c>
      <c r="C31" s="124">
        <v>22000</v>
      </c>
      <c r="D31" s="125">
        <v>1000</v>
      </c>
      <c r="E31" s="74"/>
      <c r="G31" s="1" t="s">
        <v>133</v>
      </c>
      <c r="I31" s="135">
        <f>$B$26*$B$23*$B$20*12</f>
        <v>85229798.400000006</v>
      </c>
      <c r="J31" s="135">
        <f>I31*(1+$B$5)</f>
        <v>86721319.872000009</v>
      </c>
      <c r="K31" s="135">
        <f t="shared" ref="K31:M31" si="16">J31*(1+$B$5)</f>
        <v>88238942.969760016</v>
      </c>
      <c r="L31" s="135">
        <f t="shared" si="16"/>
        <v>89783124.471730828</v>
      </c>
      <c r="M31" s="135">
        <f t="shared" si="16"/>
        <v>91354329.149986118</v>
      </c>
    </row>
    <row r="32" spans="1:13" x14ac:dyDescent="0.25">
      <c r="A32" s="68" t="s">
        <v>37</v>
      </c>
      <c r="B32" s="9" t="s">
        <v>30</v>
      </c>
      <c r="C32" s="124">
        <v>53200</v>
      </c>
      <c r="D32" s="241">
        <v>1000</v>
      </c>
      <c r="E32" s="78"/>
    </row>
    <row r="33" spans="1:13" x14ac:dyDescent="0.25">
      <c r="A33" s="68" t="s">
        <v>31</v>
      </c>
      <c r="B33" s="9" t="s">
        <v>122</v>
      </c>
      <c r="C33" s="124">
        <v>25135</v>
      </c>
      <c r="D33" s="126">
        <v>1000</v>
      </c>
      <c r="E33" s="79"/>
      <c r="G33" s="48" t="s">
        <v>138</v>
      </c>
    </row>
    <row r="34" spans="1:13" x14ac:dyDescent="0.25">
      <c r="A34" s="68" t="s">
        <v>32</v>
      </c>
      <c r="B34" s="9" t="s">
        <v>122</v>
      </c>
      <c r="C34" s="124">
        <v>17500</v>
      </c>
      <c r="D34" s="125">
        <v>1000</v>
      </c>
      <c r="E34" s="74"/>
      <c r="G34" s="1" t="s">
        <v>139</v>
      </c>
      <c r="I34" s="134">
        <v>48000000</v>
      </c>
      <c r="J34" s="21">
        <f t="shared" ref="J34:J39" si="17">I34*(1+$B$5)</f>
        <v>48840000</v>
      </c>
      <c r="K34" s="21">
        <f t="shared" ref="K34:M34" si="18">J34*(1+$B$5)</f>
        <v>49694700</v>
      </c>
      <c r="L34" s="21">
        <f t="shared" si="18"/>
        <v>50564357.25</v>
      </c>
      <c r="M34" s="21">
        <f t="shared" si="18"/>
        <v>51449233.501875006</v>
      </c>
    </row>
    <row r="35" spans="1:13" x14ac:dyDescent="0.25">
      <c r="A35" s="38" t="s">
        <v>38</v>
      </c>
      <c r="B35" s="9" t="s">
        <v>122</v>
      </c>
      <c r="C35" s="124">
        <v>7500</v>
      </c>
      <c r="D35" s="125">
        <v>1000</v>
      </c>
      <c r="E35" s="74"/>
      <c r="G35" s="1" t="s">
        <v>134</v>
      </c>
      <c r="I35" s="21">
        <f>C106</f>
        <v>12000000</v>
      </c>
      <c r="J35" s="21">
        <f t="shared" si="17"/>
        <v>12210000</v>
      </c>
      <c r="K35" s="21">
        <f t="shared" ref="K35:M35" si="19">J35*(1+$B$5)</f>
        <v>12423675</v>
      </c>
      <c r="L35" s="21">
        <f t="shared" si="19"/>
        <v>12641089.3125</v>
      </c>
      <c r="M35" s="21">
        <f t="shared" si="19"/>
        <v>12862308.375468751</v>
      </c>
    </row>
    <row r="36" spans="1:13" x14ac:dyDescent="0.25">
      <c r="A36" s="38" t="s">
        <v>39</v>
      </c>
      <c r="B36" s="9" t="s">
        <v>43</v>
      </c>
      <c r="C36" s="124">
        <v>22000</v>
      </c>
      <c r="D36" s="125">
        <v>1000</v>
      </c>
      <c r="E36" s="74"/>
      <c r="G36" s="1" t="s">
        <v>135</v>
      </c>
      <c r="I36" s="21">
        <f>C76</f>
        <v>61494255.899999999</v>
      </c>
      <c r="J36" s="21">
        <f t="shared" si="17"/>
        <v>62570405.378250003</v>
      </c>
      <c r="K36" s="21">
        <f t="shared" ref="K36:M36" si="20">J36*(1+$B$5)</f>
        <v>63665387.47236938</v>
      </c>
      <c r="L36" s="21">
        <f t="shared" si="20"/>
        <v>64779531.753135853</v>
      </c>
      <c r="M36" s="21">
        <f t="shared" si="20"/>
        <v>65913173.558815733</v>
      </c>
    </row>
    <row r="37" spans="1:13" x14ac:dyDescent="0.25">
      <c r="A37" s="38" t="s">
        <v>40</v>
      </c>
      <c r="B37" s="9" t="s">
        <v>122</v>
      </c>
      <c r="C37" s="124">
        <v>6800</v>
      </c>
      <c r="D37" s="125">
        <v>1000</v>
      </c>
      <c r="E37" s="74"/>
      <c r="G37" s="1" t="s">
        <v>66</v>
      </c>
      <c r="I37" s="21">
        <f>C102</f>
        <v>45119880</v>
      </c>
      <c r="J37" s="21">
        <f t="shared" si="17"/>
        <v>45909477.900000006</v>
      </c>
      <c r="K37" s="21">
        <f t="shared" ref="K37:M37" si="21">J37*(1+$B$5)</f>
        <v>46712893.763250008</v>
      </c>
      <c r="L37" s="21">
        <f t="shared" si="21"/>
        <v>47530369.404106885</v>
      </c>
      <c r="M37" s="21">
        <f t="shared" si="21"/>
        <v>48362150.868678756</v>
      </c>
    </row>
    <row r="38" spans="1:13" x14ac:dyDescent="0.25">
      <c r="A38" s="38" t="s">
        <v>33</v>
      </c>
      <c r="B38" s="9" t="s">
        <v>42</v>
      </c>
      <c r="C38" s="6">
        <v>75000</v>
      </c>
      <c r="D38" s="69" t="s">
        <v>34</v>
      </c>
      <c r="E38" s="74"/>
      <c r="G38" s="1" t="s">
        <v>136</v>
      </c>
      <c r="I38" s="21">
        <f>C107</f>
        <v>24000000</v>
      </c>
      <c r="J38" s="21">
        <f t="shared" si="17"/>
        <v>24420000</v>
      </c>
      <c r="K38" s="21">
        <f t="shared" ref="K38:M38" si="22">J38*(1+$B$5)</f>
        <v>24847350</v>
      </c>
      <c r="L38" s="21">
        <f t="shared" si="22"/>
        <v>25282178.625</v>
      </c>
      <c r="M38" s="21">
        <f t="shared" si="22"/>
        <v>25724616.750937503</v>
      </c>
    </row>
    <row r="39" spans="1:13" ht="15.75" thickBot="1" x14ac:dyDescent="0.3">
      <c r="A39" s="39" t="s">
        <v>35</v>
      </c>
      <c r="B39" s="40" t="s">
        <v>41</v>
      </c>
      <c r="C39" s="70">
        <v>1700</v>
      </c>
      <c r="D39" s="71">
        <v>1</v>
      </c>
      <c r="E39" s="74"/>
      <c r="G39" s="1" t="s">
        <v>137</v>
      </c>
      <c r="I39" s="21">
        <f>C91</f>
        <v>22559940</v>
      </c>
      <c r="J39" s="21">
        <f t="shared" si="17"/>
        <v>22954738.950000003</v>
      </c>
      <c r="K39" s="21">
        <f t="shared" ref="K39:L39" si="23">J39*(1+$B$5)</f>
        <v>23356446.881625004</v>
      </c>
      <c r="L39" s="21">
        <f t="shared" si="23"/>
        <v>23765184.702053443</v>
      </c>
      <c r="M39" s="21">
        <f>L39*(1+$B$5)</f>
        <v>24181075.434339378</v>
      </c>
    </row>
    <row r="40" spans="1:13" ht="18" thickBot="1" x14ac:dyDescent="0.45">
      <c r="A40" s="85" t="s">
        <v>25</v>
      </c>
      <c r="B40" s="94" t="s">
        <v>101</v>
      </c>
      <c r="C40" s="95" t="s">
        <v>103</v>
      </c>
      <c r="D40" s="96" t="s">
        <v>104</v>
      </c>
      <c r="E40" s="74"/>
      <c r="G40" s="48" t="s">
        <v>140</v>
      </c>
      <c r="I40" s="135">
        <f>SUM(I34:I39)</f>
        <v>213174075.90000001</v>
      </c>
      <c r="J40" s="135">
        <f t="shared" ref="J40:M40" si="24">SUM(J34:J39)</f>
        <v>216904622.22825003</v>
      </c>
      <c r="K40" s="135">
        <f t="shared" si="24"/>
        <v>220700453.11724436</v>
      </c>
      <c r="L40" s="135">
        <f t="shared" si="24"/>
        <v>224562711.0467962</v>
      </c>
      <c r="M40" s="135">
        <f t="shared" si="24"/>
        <v>228492558.49011511</v>
      </c>
    </row>
    <row r="41" spans="1:13" x14ac:dyDescent="0.25">
      <c r="A41" s="66" t="s">
        <v>28</v>
      </c>
      <c r="B41" s="100">
        <f>C30/D30</f>
        <v>1</v>
      </c>
      <c r="C41" s="101">
        <v>5</v>
      </c>
      <c r="D41" s="102">
        <f>B41*C41</f>
        <v>5</v>
      </c>
      <c r="E41" s="74"/>
    </row>
    <row r="42" spans="1:13" x14ac:dyDescent="0.25">
      <c r="A42" s="38" t="s">
        <v>29</v>
      </c>
      <c r="B42" s="86">
        <f t="shared" ref="B42:B48" si="25">C31/D31</f>
        <v>22</v>
      </c>
      <c r="C42" s="99">
        <v>5</v>
      </c>
      <c r="D42" s="103">
        <f t="shared" ref="D42:D48" si="26">B42*C42</f>
        <v>110</v>
      </c>
      <c r="E42" s="74"/>
      <c r="G42" s="48" t="s">
        <v>141</v>
      </c>
      <c r="I42" s="21">
        <f>I40+I31</f>
        <v>298403874.30000001</v>
      </c>
      <c r="J42" s="21">
        <f t="shared" ref="J42:M42" si="27">J40+J31</f>
        <v>303625942.10025001</v>
      </c>
      <c r="K42" s="21">
        <f t="shared" si="27"/>
        <v>308939396.08700436</v>
      </c>
      <c r="L42" s="21">
        <f t="shared" si="27"/>
        <v>314345835.51852703</v>
      </c>
      <c r="M42" s="21">
        <f t="shared" si="27"/>
        <v>319846887.64010119</v>
      </c>
    </row>
    <row r="43" spans="1:13" x14ac:dyDescent="0.25">
      <c r="A43" s="68" t="s">
        <v>37</v>
      </c>
      <c r="B43" s="86">
        <f t="shared" si="25"/>
        <v>53.2</v>
      </c>
      <c r="C43" s="99">
        <v>2.5</v>
      </c>
      <c r="D43" s="103">
        <f t="shared" si="26"/>
        <v>133</v>
      </c>
      <c r="E43" s="74"/>
    </row>
    <row r="44" spans="1:13" x14ac:dyDescent="0.25">
      <c r="A44" s="68" t="s">
        <v>31</v>
      </c>
      <c r="B44" s="86">
        <f t="shared" si="25"/>
        <v>25.135000000000002</v>
      </c>
      <c r="C44" s="99">
        <v>2.5</v>
      </c>
      <c r="D44" s="103">
        <f t="shared" si="26"/>
        <v>62.837500000000006</v>
      </c>
      <c r="E44" s="74"/>
      <c r="G44" s="1" t="s">
        <v>142</v>
      </c>
      <c r="I44" s="133">
        <f>I42/I23</f>
        <v>72.208519792959763</v>
      </c>
      <c r="J44" s="133">
        <f t="shared" ref="J44:M44" si="28">J42/J23</f>
        <v>44.161945894784424</v>
      </c>
      <c r="K44" s="133">
        <f t="shared" si="28"/>
        <v>30.60584950186583</v>
      </c>
      <c r="L44" s="133">
        <f t="shared" si="28"/>
        <v>22.634365915865363</v>
      </c>
      <c r="M44" s="133">
        <f t="shared" si="28"/>
        <v>17.440155387913066</v>
      </c>
    </row>
    <row r="45" spans="1:13" x14ac:dyDescent="0.25">
      <c r="A45" s="68" t="s">
        <v>32</v>
      </c>
      <c r="B45" s="86">
        <f t="shared" si="25"/>
        <v>17.5</v>
      </c>
      <c r="C45" s="99">
        <v>2.5</v>
      </c>
      <c r="D45" s="103">
        <f t="shared" si="26"/>
        <v>43.75</v>
      </c>
      <c r="E45" s="74"/>
    </row>
    <row r="46" spans="1:13" x14ac:dyDescent="0.25">
      <c r="A46" s="38" t="s">
        <v>38</v>
      </c>
      <c r="B46" s="86">
        <f t="shared" si="25"/>
        <v>7.5</v>
      </c>
      <c r="C46" s="99">
        <v>3.75</v>
      </c>
      <c r="D46" s="103">
        <f t="shared" si="26"/>
        <v>28.125</v>
      </c>
      <c r="E46" s="74"/>
      <c r="G46" s="48" t="s">
        <v>143</v>
      </c>
      <c r="I46" s="130">
        <f>I44+I17+I18</f>
        <v>533.08768645962641</v>
      </c>
      <c r="J46" s="130">
        <f t="shared" ref="J46:M46" si="29">J44+J17+J18</f>
        <v>513.10649797811777</v>
      </c>
      <c r="K46" s="130">
        <f t="shared" si="29"/>
        <v>507.75693124665747</v>
      </c>
      <c r="L46" s="130">
        <f t="shared" si="29"/>
        <v>508.13559159119092</v>
      </c>
      <c r="M46" s="130">
        <f t="shared" si="29"/>
        <v>511.43765251255684</v>
      </c>
    </row>
    <row r="47" spans="1:13" x14ac:dyDescent="0.25">
      <c r="A47" s="38" t="s">
        <v>39</v>
      </c>
      <c r="B47" s="86">
        <f t="shared" si="25"/>
        <v>22</v>
      </c>
      <c r="C47" s="99">
        <v>2.5</v>
      </c>
      <c r="D47" s="103">
        <f t="shared" si="26"/>
        <v>55</v>
      </c>
      <c r="E47" s="74"/>
    </row>
    <row r="48" spans="1:13" ht="15.75" thickBot="1" x14ac:dyDescent="0.3">
      <c r="A48" s="39" t="s">
        <v>40</v>
      </c>
      <c r="B48" s="104">
        <f t="shared" si="25"/>
        <v>6.8</v>
      </c>
      <c r="C48" s="105">
        <v>1.25</v>
      </c>
      <c r="D48" s="106">
        <f t="shared" si="26"/>
        <v>8.5</v>
      </c>
      <c r="E48" s="74"/>
      <c r="G48" s="1" t="s">
        <v>144</v>
      </c>
      <c r="I48" s="20">
        <f>I46*I20</f>
        <v>30178093.930479452</v>
      </c>
      <c r="J48" s="20">
        <f t="shared" ref="J48:M48" si="30">J46*J20</f>
        <v>47927482.103393063</v>
      </c>
      <c r="K48" s="20">
        <f t="shared" si="30"/>
        <v>69560770.10445334</v>
      </c>
      <c r="L48" s="20">
        <f t="shared" si="30"/>
        <v>95717384.940292895</v>
      </c>
      <c r="M48" s="20">
        <f t="shared" si="30"/>
        <v>127168000.56570749</v>
      </c>
    </row>
    <row r="49" spans="1:13" ht="15.75" thickBot="1" x14ac:dyDescent="0.3">
      <c r="A49" s="46"/>
      <c r="B49" s="46"/>
      <c r="C49" s="97" t="s">
        <v>105</v>
      </c>
      <c r="D49" s="98">
        <f>SUM(D41:D48)</f>
        <v>446.21249999999998</v>
      </c>
      <c r="E49" s="74"/>
    </row>
    <row r="50" spans="1:13" x14ac:dyDescent="0.25">
      <c r="A50" s="87" t="s">
        <v>102</v>
      </c>
      <c r="B50" s="88" t="s">
        <v>106</v>
      </c>
      <c r="C50" s="80"/>
      <c r="D50" s="14"/>
      <c r="E50" s="74"/>
    </row>
    <row r="51" spans="1:13" x14ac:dyDescent="0.25">
      <c r="A51" s="38" t="s">
        <v>33</v>
      </c>
      <c r="B51" s="89">
        <f>C38/(1500*100)</f>
        <v>0.5</v>
      </c>
      <c r="C51" s="80"/>
      <c r="D51" s="14"/>
      <c r="E51" s="74"/>
      <c r="G51" s="1" t="s">
        <v>145</v>
      </c>
      <c r="I51" s="21">
        <f>I28*$B$17/360</f>
        <v>163125204.53038195</v>
      </c>
      <c r="J51" s="21">
        <f t="shared" ref="J51:M51" si="31">J28*$B$17/360</f>
        <v>271731735.64444548</v>
      </c>
      <c r="K51" s="21">
        <f t="shared" si="31"/>
        <v>405054591.91008216</v>
      </c>
      <c r="L51" s="21">
        <f t="shared" si="31"/>
        <v>566345148.28731608</v>
      </c>
      <c r="M51" s="21">
        <f t="shared" si="31"/>
        <v>760343417.43243444</v>
      </c>
    </row>
    <row r="52" spans="1:13" ht="15.75" thickBot="1" x14ac:dyDescent="0.3">
      <c r="A52" s="90" t="s">
        <v>35</v>
      </c>
      <c r="B52" s="91">
        <f>C39/120</f>
        <v>14.166666666666666</v>
      </c>
      <c r="C52" s="80"/>
      <c r="D52" s="14"/>
      <c r="E52" s="74"/>
    </row>
    <row r="53" spans="1:13" ht="15.75" thickBot="1" x14ac:dyDescent="0.3">
      <c r="A53" s="92" t="s">
        <v>107</v>
      </c>
      <c r="B53" s="93">
        <f>SUM(B51:B52)</f>
        <v>14.666666666666666</v>
      </c>
      <c r="C53" s="80"/>
      <c r="D53" s="14"/>
      <c r="E53" s="74"/>
      <c r="G53" s="136" t="s">
        <v>148</v>
      </c>
      <c r="H53" s="136"/>
      <c r="I53" s="137">
        <f>-I51+I48+I25+I14</f>
        <v>327550361.13968086</v>
      </c>
      <c r="J53" s="137">
        <f>-J51+J48+J25+J14</f>
        <v>550050854.63389182</v>
      </c>
      <c r="K53" s="137">
        <f t="shared" ref="K53:M53" si="32">-K51+K48+K25+K14</f>
        <v>819493509.97472095</v>
      </c>
      <c r="L53" s="137">
        <f t="shared" si="32"/>
        <v>1145387136.7321162</v>
      </c>
      <c r="M53" s="137">
        <f t="shared" si="32"/>
        <v>1537397610.7227941</v>
      </c>
    </row>
    <row r="54" spans="1:13" x14ac:dyDescent="0.25">
      <c r="A54" s="18"/>
      <c r="B54" s="18"/>
      <c r="C54" s="80"/>
      <c r="D54" s="14"/>
      <c r="E54" s="74"/>
      <c r="G54" s="1" t="s">
        <v>147</v>
      </c>
      <c r="H54" s="21">
        <f>I53</f>
        <v>327550361.13968086</v>
      </c>
      <c r="I54" s="21">
        <f>J53-I53</f>
        <v>222500493.49421096</v>
      </c>
      <c r="J54" s="21">
        <f t="shared" ref="J54:K54" si="33">K53-J53</f>
        <v>269442655.34082913</v>
      </c>
      <c r="K54" s="21">
        <f t="shared" si="33"/>
        <v>325893626.75739527</v>
      </c>
      <c r="L54" s="21">
        <f>M53-L53</f>
        <v>392010473.99067783</v>
      </c>
      <c r="M54" s="21"/>
    </row>
    <row r="55" spans="1:13" ht="15.75" thickBot="1" x14ac:dyDescent="0.3"/>
    <row r="56" spans="1:13" ht="15.75" thickBot="1" x14ac:dyDescent="0.3">
      <c r="A56" s="373" t="s">
        <v>44</v>
      </c>
      <c r="B56" s="374"/>
      <c r="C56" s="374"/>
      <c r="D56" s="375"/>
      <c r="E56" s="76"/>
    </row>
    <row r="57" spans="1:13" ht="15.75" thickBot="1" x14ac:dyDescent="0.3">
      <c r="A57" s="36" t="s">
        <v>45</v>
      </c>
      <c r="B57" s="36" t="s">
        <v>46</v>
      </c>
      <c r="C57" s="36" t="s">
        <v>47</v>
      </c>
      <c r="D57" s="37" t="s">
        <v>123</v>
      </c>
    </row>
    <row r="58" spans="1:13" x14ac:dyDescent="0.25">
      <c r="A58" s="27" t="s">
        <v>48</v>
      </c>
      <c r="B58" s="18">
        <v>18</v>
      </c>
      <c r="C58" s="18" t="s">
        <v>49</v>
      </c>
      <c r="D58" s="127">
        <v>13</v>
      </c>
    </row>
    <row r="59" spans="1:13" x14ac:dyDescent="0.25">
      <c r="A59" s="27" t="s">
        <v>50</v>
      </c>
      <c r="B59" s="18">
        <v>2.2000000000000002</v>
      </c>
      <c r="C59" s="18" t="s">
        <v>49</v>
      </c>
      <c r="D59" s="127">
        <v>2.5099999999999998</v>
      </c>
    </row>
    <row r="60" spans="1:13" x14ac:dyDescent="0.25">
      <c r="A60" s="27" t="s">
        <v>51</v>
      </c>
      <c r="B60" s="18">
        <v>10</v>
      </c>
      <c r="C60" s="18" t="s">
        <v>49</v>
      </c>
      <c r="D60" s="127">
        <v>0.74</v>
      </c>
    </row>
    <row r="61" spans="1:13" x14ac:dyDescent="0.25">
      <c r="A61" s="27" t="s">
        <v>52</v>
      </c>
      <c r="B61" s="18">
        <v>3</v>
      </c>
      <c r="C61" s="18" t="s">
        <v>49</v>
      </c>
      <c r="D61" s="127">
        <v>5.52</v>
      </c>
    </row>
    <row r="62" spans="1:13" x14ac:dyDescent="0.25">
      <c r="A62" s="27" t="s">
        <v>53</v>
      </c>
      <c r="B62" s="18">
        <v>4</v>
      </c>
      <c r="C62" s="18" t="s">
        <v>49</v>
      </c>
      <c r="D62" s="127">
        <v>5</v>
      </c>
    </row>
    <row r="63" spans="1:13" x14ac:dyDescent="0.25">
      <c r="A63" s="27" t="s">
        <v>54</v>
      </c>
      <c r="B63" s="18">
        <v>15</v>
      </c>
      <c r="C63" s="18" t="s">
        <v>49</v>
      </c>
      <c r="D63" s="127">
        <v>6.35</v>
      </c>
    </row>
    <row r="64" spans="1:13" ht="15.75" thickBot="1" x14ac:dyDescent="0.3">
      <c r="A64" s="29" t="s">
        <v>55</v>
      </c>
      <c r="B64" s="33">
        <f>0.975*3</f>
        <v>2.9249999999999998</v>
      </c>
      <c r="C64" s="33" t="s">
        <v>49</v>
      </c>
      <c r="D64" s="30">
        <v>24</v>
      </c>
    </row>
    <row r="65" spans="1:5" ht="15.75" thickBot="1" x14ac:dyDescent="0.3"/>
    <row r="66" spans="1:5" ht="15.75" thickBot="1" x14ac:dyDescent="0.3">
      <c r="A66" s="373" t="s">
        <v>56</v>
      </c>
      <c r="B66" s="374"/>
      <c r="C66" s="374"/>
      <c r="D66" s="375"/>
      <c r="E66" s="76"/>
    </row>
    <row r="67" spans="1:5" ht="15.75" thickBot="1" x14ac:dyDescent="0.3">
      <c r="A67" s="31" t="s">
        <v>45</v>
      </c>
      <c r="B67" s="32" t="s">
        <v>60</v>
      </c>
      <c r="C67" s="376" t="s">
        <v>57</v>
      </c>
      <c r="D67" s="377"/>
      <c r="E67" s="74"/>
    </row>
    <row r="68" spans="1:5" x14ac:dyDescent="0.25">
      <c r="A68" s="34" t="s">
        <v>48</v>
      </c>
      <c r="B68" s="35">
        <f>B58*D58*$B$22</f>
        <v>70200</v>
      </c>
      <c r="C68" s="34" t="s">
        <v>0</v>
      </c>
      <c r="D68" s="35" t="s">
        <v>58</v>
      </c>
    </row>
    <row r="69" spans="1:5" x14ac:dyDescent="0.25">
      <c r="A69" s="27" t="s">
        <v>50</v>
      </c>
      <c r="B69" s="28">
        <f t="shared" ref="B69:B73" si="34">B59*D59*$B$22</f>
        <v>1656.6000000000001</v>
      </c>
      <c r="C69" s="27">
        <v>1</v>
      </c>
      <c r="D69" s="128">
        <v>442.75</v>
      </c>
    </row>
    <row r="70" spans="1:5" x14ac:dyDescent="0.25">
      <c r="A70" s="27" t="s">
        <v>51</v>
      </c>
      <c r="B70" s="28">
        <f t="shared" si="34"/>
        <v>2220</v>
      </c>
      <c r="C70" s="27">
        <v>2</v>
      </c>
      <c r="D70" s="107">
        <f>D69*(1+$B$5)</f>
        <v>450.49812500000002</v>
      </c>
    </row>
    <row r="71" spans="1:5" x14ac:dyDescent="0.25">
      <c r="A71" s="27" t="s">
        <v>52</v>
      </c>
      <c r="B71" s="28">
        <f t="shared" si="34"/>
        <v>4968</v>
      </c>
      <c r="C71" s="27">
        <v>3</v>
      </c>
      <c r="D71" s="107">
        <f>D70*(1+$B$5)</f>
        <v>458.38184218750007</v>
      </c>
    </row>
    <row r="72" spans="1:5" x14ac:dyDescent="0.25">
      <c r="A72" s="27" t="s">
        <v>53</v>
      </c>
      <c r="B72" s="28">
        <f t="shared" si="34"/>
        <v>6000</v>
      </c>
      <c r="C72" s="27">
        <v>4</v>
      </c>
      <c r="D72" s="107">
        <f>D71*(1+$B$5)</f>
        <v>466.40352442578137</v>
      </c>
    </row>
    <row r="73" spans="1:5" ht="15.75" thickBot="1" x14ac:dyDescent="0.3">
      <c r="A73" s="27" t="s">
        <v>54</v>
      </c>
      <c r="B73" s="28">
        <f t="shared" si="34"/>
        <v>28575</v>
      </c>
      <c r="C73" s="29">
        <v>5</v>
      </c>
      <c r="D73" s="108">
        <f t="shared" ref="D73" si="35">D72*(1+$B$5)</f>
        <v>474.56558610323259</v>
      </c>
    </row>
    <row r="74" spans="1:5" ht="15.75" thickBot="1" x14ac:dyDescent="0.3">
      <c r="A74" s="29" t="s">
        <v>55</v>
      </c>
      <c r="B74" s="30">
        <f>B64*D64*360</f>
        <v>25271.999999999996</v>
      </c>
      <c r="C74" s="46"/>
      <c r="D74" s="47"/>
    </row>
    <row r="75" spans="1:5" ht="15.75" thickBot="1" x14ac:dyDescent="0.3">
      <c r="A75" s="378" t="s">
        <v>0</v>
      </c>
      <c r="B75" s="379"/>
      <c r="C75" s="379" t="s">
        <v>59</v>
      </c>
      <c r="D75" s="380"/>
      <c r="E75" s="76"/>
    </row>
    <row r="76" spans="1:5" x14ac:dyDescent="0.25">
      <c r="A76" s="44">
        <v>1</v>
      </c>
      <c r="B76" s="45">
        <v>2021</v>
      </c>
      <c r="C76" s="383">
        <f>$B$68*D69+$B$69*D69+$B$70*D69+$B$71*D69+$B$72*D69+$B$73*D69+$B$74*D69</f>
        <v>61494255.899999999</v>
      </c>
      <c r="D76" s="384"/>
      <c r="E76" s="80"/>
    </row>
    <row r="77" spans="1:5" x14ac:dyDescent="0.25">
      <c r="A77" s="41">
        <v>2</v>
      </c>
      <c r="B77" s="5">
        <v>2022</v>
      </c>
      <c r="C77" s="385">
        <f>$B$68*D70+$B$69*D70+$B$70*D70+$B$71*D70+$B$72*D70+$B$73*D70+$B$74*D70</f>
        <v>62570405.378250003</v>
      </c>
      <c r="D77" s="386"/>
      <c r="E77" s="80"/>
    </row>
    <row r="78" spans="1:5" x14ac:dyDescent="0.25">
      <c r="A78" s="41">
        <v>3</v>
      </c>
      <c r="B78" s="5">
        <v>2023</v>
      </c>
      <c r="C78" s="385">
        <f>$B$68*D71+$B$69*D71+$B$70*D71+$B$71*D71+$B$72*D71+$B$73*D71+$B$74*D71</f>
        <v>63665387.47236938</v>
      </c>
      <c r="D78" s="386"/>
      <c r="E78" s="80"/>
    </row>
    <row r="79" spans="1:5" x14ac:dyDescent="0.25">
      <c r="A79" s="41">
        <v>4</v>
      </c>
      <c r="B79" s="5">
        <v>2024</v>
      </c>
      <c r="C79" s="385">
        <f>$B$68*D72+$B$69*D72+$B$70*D72+$B$71*D72+$B$72*D72+$B$73*D72+$B$74*D72</f>
        <v>64779531.75313586</v>
      </c>
      <c r="D79" s="386"/>
      <c r="E79" s="80"/>
    </row>
    <row r="80" spans="1:5" ht="15.75" thickBot="1" x14ac:dyDescent="0.3">
      <c r="A80" s="42">
        <v>5</v>
      </c>
      <c r="B80" s="43">
        <v>2025</v>
      </c>
      <c r="C80" s="387">
        <f>$B$68*D73+$B$69*D73+$B$70*D73+$B$71*D73+$B$72*D73+$B$73*D73+$B$74*D73</f>
        <v>65913173.558815747</v>
      </c>
      <c r="D80" s="388"/>
      <c r="E80" s="80"/>
    </row>
    <row r="81" spans="1:5" ht="15.75" thickBot="1" x14ac:dyDescent="0.3"/>
    <row r="82" spans="1:5" ht="15.75" thickBot="1" x14ac:dyDescent="0.3">
      <c r="A82" s="373" t="s">
        <v>61</v>
      </c>
      <c r="B82" s="374"/>
      <c r="C82" s="374"/>
      <c r="D82" s="375"/>
      <c r="E82" s="76"/>
    </row>
    <row r="83" spans="1:5" ht="15.75" thickBot="1" x14ac:dyDescent="0.3">
      <c r="A83" s="53" t="s">
        <v>45</v>
      </c>
      <c r="B83" s="54" t="s">
        <v>62</v>
      </c>
      <c r="C83" s="389" t="s">
        <v>63</v>
      </c>
      <c r="D83" s="390"/>
      <c r="E83" s="76"/>
    </row>
    <row r="84" spans="1:5" x14ac:dyDescent="0.25">
      <c r="A84" s="34" t="s">
        <v>48</v>
      </c>
      <c r="B84" s="49">
        <v>127186800</v>
      </c>
      <c r="C84" s="391">
        <f>B84*5%</f>
        <v>6359340</v>
      </c>
      <c r="D84" s="392"/>
      <c r="E84" s="80"/>
    </row>
    <row r="85" spans="1:5" x14ac:dyDescent="0.25">
      <c r="A85" s="27" t="s">
        <v>50</v>
      </c>
      <c r="B85" s="50">
        <v>1860000</v>
      </c>
      <c r="C85" s="381">
        <f t="shared" ref="C85:C89" si="36">B85*5%</f>
        <v>93000</v>
      </c>
      <c r="D85" s="382"/>
      <c r="E85" s="80"/>
    </row>
    <row r="86" spans="1:5" x14ac:dyDescent="0.25">
      <c r="A86" s="27" t="s">
        <v>51</v>
      </c>
      <c r="B86" s="50">
        <v>44640000</v>
      </c>
      <c r="C86" s="381">
        <f t="shared" si="36"/>
        <v>2232000</v>
      </c>
      <c r="D86" s="382"/>
      <c r="E86" s="80"/>
    </row>
    <row r="87" spans="1:5" x14ac:dyDescent="0.25">
      <c r="A87" s="27" t="s">
        <v>52</v>
      </c>
      <c r="B87" s="50">
        <v>22320000</v>
      </c>
      <c r="C87" s="381">
        <f t="shared" si="36"/>
        <v>1116000</v>
      </c>
      <c r="D87" s="382"/>
      <c r="E87" s="80"/>
    </row>
    <row r="88" spans="1:5" x14ac:dyDescent="0.25">
      <c r="A88" s="27" t="s">
        <v>53</v>
      </c>
      <c r="B88" s="50">
        <v>115320000</v>
      </c>
      <c r="C88" s="381">
        <f t="shared" si="36"/>
        <v>5766000</v>
      </c>
      <c r="D88" s="382"/>
      <c r="E88" s="80"/>
    </row>
    <row r="89" spans="1:5" x14ac:dyDescent="0.25">
      <c r="A89" s="27" t="s">
        <v>54</v>
      </c>
      <c r="B89" s="50">
        <v>104160000</v>
      </c>
      <c r="C89" s="381">
        <f t="shared" si="36"/>
        <v>5208000</v>
      </c>
      <c r="D89" s="382"/>
      <c r="E89" s="80"/>
    </row>
    <row r="90" spans="1:5" ht="15.75" thickBot="1" x14ac:dyDescent="0.3">
      <c r="A90" s="29" t="s">
        <v>55</v>
      </c>
      <c r="B90" s="51">
        <v>35712000</v>
      </c>
      <c r="C90" s="395">
        <f>B90*5%</f>
        <v>1785600</v>
      </c>
      <c r="D90" s="396"/>
      <c r="E90" s="80"/>
    </row>
    <row r="91" spans="1:5" ht="15.75" thickBot="1" x14ac:dyDescent="0.3">
      <c r="B91" s="52" t="s">
        <v>64</v>
      </c>
      <c r="C91" s="397">
        <f>SUM(C84:D90)</f>
        <v>22559940</v>
      </c>
      <c r="D91" s="398"/>
      <c r="E91" s="80"/>
    </row>
    <row r="92" spans="1:5" ht="15.75" thickBot="1" x14ac:dyDescent="0.3"/>
    <row r="93" spans="1:5" ht="15.75" thickBot="1" x14ac:dyDescent="0.3">
      <c r="A93" s="373" t="s">
        <v>65</v>
      </c>
      <c r="B93" s="374"/>
      <c r="C93" s="374"/>
      <c r="D93" s="375"/>
      <c r="E93" s="76"/>
    </row>
    <row r="94" spans="1:5" ht="15.75" thickBot="1" x14ac:dyDescent="0.3">
      <c r="A94" s="55" t="s">
        <v>45</v>
      </c>
      <c r="B94" s="54" t="s">
        <v>62</v>
      </c>
      <c r="C94" s="399" t="s">
        <v>66</v>
      </c>
      <c r="D94" s="400"/>
      <c r="E94" s="76"/>
    </row>
    <row r="95" spans="1:5" x14ac:dyDescent="0.25">
      <c r="A95" s="34" t="s">
        <v>48</v>
      </c>
      <c r="B95" s="56">
        <f>B84</f>
        <v>127186800</v>
      </c>
      <c r="C95" s="393">
        <f>B95/10</f>
        <v>12718680</v>
      </c>
      <c r="D95" s="394"/>
      <c r="E95" s="81"/>
    </row>
    <row r="96" spans="1:5" x14ac:dyDescent="0.25">
      <c r="A96" s="27" t="s">
        <v>50</v>
      </c>
      <c r="B96" s="56">
        <f t="shared" ref="B96:B101" si="37">B85</f>
        <v>1860000</v>
      </c>
      <c r="C96" s="393">
        <f>B96/10</f>
        <v>186000</v>
      </c>
      <c r="D96" s="394"/>
      <c r="E96" s="81"/>
    </row>
    <row r="97" spans="1:5" x14ac:dyDescent="0.25">
      <c r="A97" s="27" t="s">
        <v>51</v>
      </c>
      <c r="B97" s="56">
        <f t="shared" si="37"/>
        <v>44640000</v>
      </c>
      <c r="C97" s="393">
        <f t="shared" ref="C97:C101" si="38">B97/10</f>
        <v>4464000</v>
      </c>
      <c r="D97" s="394"/>
      <c r="E97" s="81"/>
    </row>
    <row r="98" spans="1:5" x14ac:dyDescent="0.25">
      <c r="A98" s="27" t="s">
        <v>52</v>
      </c>
      <c r="B98" s="56">
        <f t="shared" si="37"/>
        <v>22320000</v>
      </c>
      <c r="C98" s="393">
        <f t="shared" si="38"/>
        <v>2232000</v>
      </c>
      <c r="D98" s="394"/>
      <c r="E98" s="81"/>
    </row>
    <row r="99" spans="1:5" x14ac:dyDescent="0.25">
      <c r="A99" s="27" t="s">
        <v>53</v>
      </c>
      <c r="B99" s="56">
        <f t="shared" si="37"/>
        <v>115320000</v>
      </c>
      <c r="C99" s="393">
        <f t="shared" si="38"/>
        <v>11532000</v>
      </c>
      <c r="D99" s="394"/>
      <c r="E99" s="81"/>
    </row>
    <row r="100" spans="1:5" x14ac:dyDescent="0.25">
      <c r="A100" s="27" t="s">
        <v>54</v>
      </c>
      <c r="B100" s="56">
        <f t="shared" si="37"/>
        <v>104160000</v>
      </c>
      <c r="C100" s="393">
        <f t="shared" si="38"/>
        <v>10416000</v>
      </c>
      <c r="D100" s="394"/>
      <c r="E100" s="81"/>
    </row>
    <row r="101" spans="1:5" ht="15.75" thickBot="1" x14ac:dyDescent="0.3">
      <c r="A101" s="29" t="s">
        <v>55</v>
      </c>
      <c r="B101" s="57">
        <f t="shared" si="37"/>
        <v>35712000</v>
      </c>
      <c r="C101" s="393">
        <f t="shared" si="38"/>
        <v>3571200</v>
      </c>
      <c r="D101" s="394"/>
      <c r="E101" s="81"/>
    </row>
    <row r="102" spans="1:5" ht="15.75" thickBot="1" x14ac:dyDescent="0.3">
      <c r="B102" s="52" t="s">
        <v>64</v>
      </c>
      <c r="C102" s="403">
        <f>SUM(C95:D101)</f>
        <v>45119880</v>
      </c>
      <c r="D102" s="404"/>
      <c r="E102" s="74"/>
    </row>
    <row r="103" spans="1:5" ht="15.75" thickBot="1" x14ac:dyDescent="0.3"/>
    <row r="104" spans="1:5" ht="15.75" thickBot="1" x14ac:dyDescent="0.3">
      <c r="A104" s="373" t="s">
        <v>68</v>
      </c>
      <c r="B104" s="374"/>
      <c r="C104" s="374"/>
      <c r="D104" s="375"/>
      <c r="E104" s="76"/>
    </row>
    <row r="105" spans="1:5" ht="15.75" thickBot="1" x14ac:dyDescent="0.3">
      <c r="A105" s="55" t="s">
        <v>69</v>
      </c>
      <c r="B105" s="54" t="s">
        <v>70</v>
      </c>
      <c r="C105" s="405" t="s">
        <v>71</v>
      </c>
      <c r="D105" s="400"/>
      <c r="E105" s="76"/>
    </row>
    <row r="106" spans="1:5" x14ac:dyDescent="0.25">
      <c r="A106" s="27" t="s">
        <v>72</v>
      </c>
      <c r="B106" s="50">
        <v>1000000</v>
      </c>
      <c r="C106" s="406">
        <f>B106*12</f>
        <v>12000000</v>
      </c>
      <c r="D106" s="407"/>
      <c r="E106" s="74"/>
    </row>
    <row r="107" spans="1:5" ht="15.75" thickBot="1" x14ac:dyDescent="0.3">
      <c r="A107" s="29" t="s">
        <v>73</v>
      </c>
      <c r="B107" s="51">
        <v>2000000</v>
      </c>
      <c r="C107" s="408">
        <f>B107*12</f>
        <v>24000000</v>
      </c>
      <c r="D107" s="409"/>
      <c r="E107" s="74"/>
    </row>
    <row r="109" spans="1:5" x14ac:dyDescent="0.25">
      <c r="A109" s="366" t="s">
        <v>74</v>
      </c>
      <c r="B109" s="366"/>
      <c r="C109" s="366"/>
      <c r="D109" s="367"/>
      <c r="E109" s="76"/>
    </row>
    <row r="110" spans="1:5" x14ac:dyDescent="0.25">
      <c r="A110" s="58" t="s">
        <v>69</v>
      </c>
      <c r="B110" s="58" t="s">
        <v>76</v>
      </c>
      <c r="C110" s="58" t="s">
        <v>77</v>
      </c>
      <c r="D110" s="59" t="s">
        <v>113</v>
      </c>
      <c r="E110" s="76"/>
    </row>
    <row r="111" spans="1:5" x14ac:dyDescent="0.25">
      <c r="A111" s="1" t="s">
        <v>75</v>
      </c>
      <c r="B111" s="21">
        <f>B150</f>
        <v>334522568.83407193</v>
      </c>
      <c r="C111" s="1">
        <v>20</v>
      </c>
      <c r="D111" s="64">
        <f>B111/C111</f>
        <v>16726128.441703597</v>
      </c>
      <c r="E111" s="82"/>
    </row>
    <row r="112" spans="1:5" x14ac:dyDescent="0.25">
      <c r="A112" s="61" t="s">
        <v>78</v>
      </c>
      <c r="D112" s="64"/>
      <c r="E112" s="82"/>
    </row>
    <row r="113" spans="1:5" x14ac:dyDescent="0.25">
      <c r="A113" s="18" t="s">
        <v>48</v>
      </c>
      <c r="B113" s="21">
        <f>B95</f>
        <v>127186800</v>
      </c>
      <c r="C113" s="1">
        <v>10</v>
      </c>
      <c r="D113" s="64">
        <f t="shared" ref="D113:D128" si="39">B113/C113</f>
        <v>12718680</v>
      </c>
      <c r="E113" s="82"/>
    </row>
    <row r="114" spans="1:5" x14ac:dyDescent="0.25">
      <c r="A114" s="18" t="s">
        <v>50</v>
      </c>
      <c r="B114" s="21">
        <f t="shared" ref="B114:B119" si="40">B96</f>
        <v>1860000</v>
      </c>
      <c r="C114" s="1">
        <v>10</v>
      </c>
      <c r="D114" s="64">
        <f t="shared" si="39"/>
        <v>186000</v>
      </c>
      <c r="E114" s="82"/>
    </row>
    <row r="115" spans="1:5" x14ac:dyDescent="0.25">
      <c r="A115" s="18" t="s">
        <v>51</v>
      </c>
      <c r="B115" s="21">
        <f t="shared" si="40"/>
        <v>44640000</v>
      </c>
      <c r="C115" s="1">
        <v>10</v>
      </c>
      <c r="D115" s="64">
        <f t="shared" si="39"/>
        <v>4464000</v>
      </c>
      <c r="E115" s="82"/>
    </row>
    <row r="116" spans="1:5" x14ac:dyDescent="0.25">
      <c r="A116" s="18" t="s">
        <v>52</v>
      </c>
      <c r="B116" s="21">
        <f t="shared" si="40"/>
        <v>22320000</v>
      </c>
      <c r="C116" s="1">
        <v>10</v>
      </c>
      <c r="D116" s="64">
        <f t="shared" si="39"/>
        <v>2232000</v>
      </c>
      <c r="E116" s="82"/>
    </row>
    <row r="117" spans="1:5" x14ac:dyDescent="0.25">
      <c r="A117" s="18" t="s">
        <v>53</v>
      </c>
      <c r="B117" s="21">
        <f t="shared" si="40"/>
        <v>115320000</v>
      </c>
      <c r="C117" s="1">
        <v>10</v>
      </c>
      <c r="D117" s="64">
        <f t="shared" si="39"/>
        <v>11532000</v>
      </c>
      <c r="E117" s="82"/>
    </row>
    <row r="118" spans="1:5" x14ac:dyDescent="0.25">
      <c r="A118" s="18" t="s">
        <v>54</v>
      </c>
      <c r="B118" s="21">
        <f t="shared" si="40"/>
        <v>104160000</v>
      </c>
      <c r="C118" s="1">
        <v>10</v>
      </c>
      <c r="D118" s="64">
        <f t="shared" si="39"/>
        <v>10416000</v>
      </c>
      <c r="E118" s="82"/>
    </row>
    <row r="119" spans="1:5" x14ac:dyDescent="0.25">
      <c r="A119" s="18" t="s">
        <v>55</v>
      </c>
      <c r="B119" s="21">
        <f t="shared" si="40"/>
        <v>35712000</v>
      </c>
      <c r="C119" s="1">
        <v>10</v>
      </c>
      <c r="D119" s="64">
        <f t="shared" si="39"/>
        <v>3571200</v>
      </c>
      <c r="E119" s="82"/>
    </row>
    <row r="120" spans="1:5" x14ac:dyDescent="0.25">
      <c r="A120" s="61" t="s">
        <v>79</v>
      </c>
      <c r="D120" s="64"/>
      <c r="E120" s="82"/>
    </row>
    <row r="121" spans="1:5" x14ac:dyDescent="0.25">
      <c r="A121" s="1" t="s">
        <v>80</v>
      </c>
      <c r="B121" s="20">
        <v>200000</v>
      </c>
      <c r="C121" s="1">
        <v>5</v>
      </c>
      <c r="D121" s="64">
        <f t="shared" si="39"/>
        <v>40000</v>
      </c>
      <c r="E121" s="82"/>
    </row>
    <row r="122" spans="1:5" x14ac:dyDescent="0.25">
      <c r="A122" s="1" t="s">
        <v>81</v>
      </c>
      <c r="B122" s="20">
        <v>8525660</v>
      </c>
      <c r="C122" s="1">
        <v>5</v>
      </c>
      <c r="D122" s="64">
        <f t="shared" si="39"/>
        <v>1705132</v>
      </c>
      <c r="E122" s="82"/>
    </row>
    <row r="123" spans="1:5" x14ac:dyDescent="0.25">
      <c r="A123" s="1" t="s">
        <v>82</v>
      </c>
      <c r="B123" s="20">
        <v>7200000</v>
      </c>
      <c r="C123" s="1">
        <v>5</v>
      </c>
      <c r="D123" s="64">
        <f t="shared" si="39"/>
        <v>1440000</v>
      </c>
      <c r="E123" s="82"/>
    </row>
    <row r="124" spans="1:5" x14ac:dyDescent="0.25">
      <c r="A124" s="1" t="s">
        <v>83</v>
      </c>
      <c r="B124" s="20">
        <v>17856000</v>
      </c>
      <c r="C124" s="1">
        <v>5</v>
      </c>
      <c r="D124" s="64">
        <f t="shared" si="39"/>
        <v>3571200</v>
      </c>
      <c r="E124" s="82"/>
    </row>
    <row r="125" spans="1:5" x14ac:dyDescent="0.25">
      <c r="A125" s="60" t="s">
        <v>84</v>
      </c>
      <c r="D125" s="64"/>
      <c r="E125" s="82"/>
    </row>
    <row r="126" spans="1:5" x14ac:dyDescent="0.25">
      <c r="A126" s="1" t="s">
        <v>85</v>
      </c>
      <c r="B126" s="20">
        <v>700000</v>
      </c>
      <c r="C126" s="1">
        <v>5</v>
      </c>
      <c r="D126" s="64">
        <f t="shared" si="39"/>
        <v>140000</v>
      </c>
      <c r="E126" s="82"/>
    </row>
    <row r="127" spans="1:5" x14ac:dyDescent="0.25">
      <c r="A127" s="1" t="s">
        <v>86</v>
      </c>
      <c r="B127" s="20">
        <v>400000</v>
      </c>
      <c r="C127" s="1">
        <v>5</v>
      </c>
      <c r="D127" s="64">
        <f t="shared" si="39"/>
        <v>80000</v>
      </c>
      <c r="E127" s="82"/>
    </row>
    <row r="128" spans="1:5" x14ac:dyDescent="0.25">
      <c r="A128" s="1" t="s">
        <v>87</v>
      </c>
      <c r="B128" s="20">
        <v>3000000</v>
      </c>
      <c r="C128" s="1">
        <v>5</v>
      </c>
      <c r="D128" s="64">
        <f t="shared" si="39"/>
        <v>600000</v>
      </c>
      <c r="E128" s="82"/>
    </row>
    <row r="129" spans="1:5" x14ac:dyDescent="0.25">
      <c r="A129" s="60" t="s">
        <v>88</v>
      </c>
    </row>
    <row r="130" spans="1:5" x14ac:dyDescent="0.25">
      <c r="A130" s="1" t="s">
        <v>340</v>
      </c>
      <c r="B130" s="321">
        <f>D172</f>
        <v>10487690</v>
      </c>
    </row>
    <row r="131" spans="1:5" x14ac:dyDescent="0.25">
      <c r="A131" s="1" t="s">
        <v>89</v>
      </c>
      <c r="B131" s="21">
        <f>(B111+SUM(B113:B119))*0.1</f>
        <v>78572136.88340719</v>
      </c>
    </row>
    <row r="132" spans="1:5" ht="17.25" x14ac:dyDescent="0.4">
      <c r="A132" s="62" t="s">
        <v>90</v>
      </c>
      <c r="B132" s="63">
        <f>SUM(B111:B131)</f>
        <v>912662855.71747911</v>
      </c>
      <c r="C132" s="62" t="s">
        <v>91</v>
      </c>
      <c r="D132" s="65">
        <f>+SUM(D111:D128)</f>
        <v>69422340.441703588</v>
      </c>
      <c r="E132" s="83"/>
    </row>
    <row r="135" spans="1:5" x14ac:dyDescent="0.25">
      <c r="A135" s="62" t="s">
        <v>92</v>
      </c>
    </row>
    <row r="136" spans="1:5" ht="15" customHeight="1" x14ac:dyDescent="0.25">
      <c r="A136" s="401" t="s">
        <v>114</v>
      </c>
      <c r="B136" s="401"/>
      <c r="C136" s="401"/>
      <c r="D136" s="402"/>
      <c r="E136" s="84"/>
    </row>
    <row r="137" spans="1:5" x14ac:dyDescent="0.25">
      <c r="A137" s="401"/>
      <c r="B137" s="401"/>
      <c r="C137" s="401"/>
      <c r="D137" s="402"/>
      <c r="E137" s="84"/>
    </row>
    <row r="138" spans="1:5" x14ac:dyDescent="0.25">
      <c r="A138" s="401"/>
      <c r="B138" s="401"/>
      <c r="C138" s="401"/>
      <c r="D138" s="402"/>
      <c r="E138" s="84"/>
    </row>
    <row r="140" spans="1:5" x14ac:dyDescent="0.25">
      <c r="A140" s="1" t="s">
        <v>93</v>
      </c>
      <c r="B140" s="1">
        <v>238</v>
      </c>
    </row>
    <row r="142" spans="1:5" x14ac:dyDescent="0.25">
      <c r="A142" s="58" t="s">
        <v>97</v>
      </c>
      <c r="B142" s="58" t="s">
        <v>95</v>
      </c>
      <c r="C142" s="58" t="s">
        <v>94</v>
      </c>
      <c r="D142" s="59" t="s">
        <v>96</v>
      </c>
      <c r="E142" s="76"/>
    </row>
    <row r="143" spans="1:5" x14ac:dyDescent="0.25">
      <c r="A143" s="20">
        <v>800000000</v>
      </c>
      <c r="B143" s="1">
        <v>512</v>
      </c>
      <c r="C143" s="20">
        <f>A143/B143</f>
        <v>1562500</v>
      </c>
      <c r="D143" s="15">
        <v>3</v>
      </c>
    </row>
    <row r="144" spans="1:5" x14ac:dyDescent="0.25">
      <c r="A144" s="20">
        <v>450000000</v>
      </c>
      <c r="B144" s="1">
        <v>302</v>
      </c>
      <c r="C144" s="20">
        <f>A144/B144</f>
        <v>1490066.2251655629</v>
      </c>
      <c r="D144" s="15">
        <v>3</v>
      </c>
    </row>
    <row r="145" spans="1:4" x14ac:dyDescent="0.25">
      <c r="A145" s="20">
        <v>390000000</v>
      </c>
      <c r="B145" s="1">
        <v>338</v>
      </c>
      <c r="C145" s="20">
        <f>A145/B145</f>
        <v>1153846.1538461538</v>
      </c>
      <c r="D145" s="15">
        <v>3</v>
      </c>
    </row>
    <row r="146" spans="1:4" x14ac:dyDescent="0.25">
      <c r="A146" s="20">
        <v>400000000</v>
      </c>
      <c r="B146" s="1">
        <v>360</v>
      </c>
      <c r="C146" s="20">
        <f>A146/B146</f>
        <v>1111111.111111111</v>
      </c>
      <c r="D146" s="15">
        <v>3</v>
      </c>
    </row>
    <row r="147" spans="1:4" x14ac:dyDescent="0.25">
      <c r="A147" s="20">
        <v>850000000</v>
      </c>
      <c r="B147" s="1">
        <v>497</v>
      </c>
      <c r="C147" s="20">
        <f>A147/B147</f>
        <v>1710261.569416499</v>
      </c>
      <c r="D147" s="15">
        <v>3</v>
      </c>
    </row>
    <row r="148" spans="1:4" x14ac:dyDescent="0.25">
      <c r="B148" s="60" t="s">
        <v>98</v>
      </c>
      <c r="C148" s="21">
        <f>AVERAGE(C143:C147)</f>
        <v>1405557.0119078653</v>
      </c>
    </row>
    <row r="150" spans="1:4" x14ac:dyDescent="0.25">
      <c r="A150" s="48" t="s">
        <v>99</v>
      </c>
      <c r="B150" s="21">
        <f>C148*B140</f>
        <v>334522568.83407193</v>
      </c>
    </row>
    <row r="152" spans="1:4" x14ac:dyDescent="0.25">
      <c r="A152" s="1" t="s">
        <v>110</v>
      </c>
      <c r="B152" s="12">
        <v>0.33</v>
      </c>
    </row>
    <row r="154" spans="1:4" x14ac:dyDescent="0.25">
      <c r="A154" s="110" t="s">
        <v>111</v>
      </c>
      <c r="B154" s="275">
        <v>1</v>
      </c>
    </row>
    <row r="155" spans="1:4" x14ac:dyDescent="0.25">
      <c r="A155" s="110" t="s">
        <v>112</v>
      </c>
      <c r="B155" s="1">
        <v>1</v>
      </c>
    </row>
    <row r="157" spans="1:4" x14ac:dyDescent="0.25">
      <c r="A157" s="366" t="s">
        <v>327</v>
      </c>
      <c r="B157" s="366"/>
      <c r="C157" s="366"/>
      <c r="D157" s="367"/>
    </row>
    <row r="158" spans="1:4" x14ac:dyDescent="0.25">
      <c r="A158" s="368" t="s">
        <v>328</v>
      </c>
      <c r="B158" s="368"/>
      <c r="C158" s="368"/>
      <c r="D158" s="369"/>
    </row>
    <row r="159" spans="1:4" x14ac:dyDescent="0.25">
      <c r="A159" s="368"/>
      <c r="B159" s="368"/>
      <c r="C159" s="368"/>
      <c r="D159" s="369"/>
    </row>
    <row r="160" spans="1:4" x14ac:dyDescent="0.25">
      <c r="A160" s="368"/>
      <c r="B160" s="368"/>
      <c r="C160" s="368"/>
      <c r="D160" s="369"/>
    </row>
    <row r="161" spans="1:4" x14ac:dyDescent="0.25">
      <c r="A161" s="368"/>
      <c r="B161" s="368"/>
      <c r="C161" s="368"/>
      <c r="D161" s="369"/>
    </row>
    <row r="163" spans="1:4" x14ac:dyDescent="0.25">
      <c r="A163" s="179" t="s">
        <v>330</v>
      </c>
      <c r="B163" s="179" t="s">
        <v>69</v>
      </c>
      <c r="C163" s="179" t="s">
        <v>332</v>
      </c>
      <c r="D163" s="179" t="s">
        <v>331</v>
      </c>
    </row>
    <row r="164" spans="1:4" ht="38.25" x14ac:dyDescent="0.25">
      <c r="A164" s="312">
        <v>2300</v>
      </c>
      <c r="B164" s="313" t="s">
        <v>329</v>
      </c>
      <c r="C164" s="314">
        <v>81.349999999999994</v>
      </c>
      <c r="D164" s="315">
        <v>2896630</v>
      </c>
    </row>
    <row r="165" spans="1:4" ht="114.75" x14ac:dyDescent="0.25">
      <c r="A165" s="312" t="s">
        <v>333</v>
      </c>
      <c r="B165" s="316" t="str">
        <f>VLOOKUP(A165,'[1]Manual Tarifario Vigente'!$B$15:$E$521,2,0)</f>
        <v>Certificación de venta libre en formato OMS; Certificación de venta libre con observaciones específicas por registro sanitario, permiso sanitario, permiso de comercialización, notificación sanitaria obligatoria o Notificación Sanitaria de Alimentos.</v>
      </c>
      <c r="C165" s="314">
        <f>VLOOKUP(A165,'[1]Manual Tarifario Vigente'!$B$15:$E$521,3,0)</f>
        <v>2.95</v>
      </c>
      <c r="D165" s="317">
        <v>105041</v>
      </c>
    </row>
    <row r="166" spans="1:4" x14ac:dyDescent="0.25">
      <c r="A166" s="312" t="s">
        <v>334</v>
      </c>
      <c r="B166" s="316" t="e">
        <f>VLOOKUP(A166,'[1]Manual Tarifario Vigente'!$B$15:$E$521,2,0)</f>
        <v>#N/A</v>
      </c>
      <c r="C166" s="314">
        <f>VLOOKUP(A166,'[1]Manual Tarifario Vigente'!$B$15:$E$521,3,0)</f>
        <v>6.63</v>
      </c>
      <c r="D166" s="317">
        <v>236075</v>
      </c>
    </row>
    <row r="167" spans="1:4" ht="25.5" x14ac:dyDescent="0.25">
      <c r="A167" s="318" t="s">
        <v>335</v>
      </c>
      <c r="B167" s="316" t="str">
        <f>VLOOKUP(A167,'[1]Manual Tarifario Vigente'!$B$15:$E$521,2,0)</f>
        <v>Certificación de Venta Libre Automático con firma digital.</v>
      </c>
      <c r="C167" s="314">
        <f>VLOOKUP(A167,'[1]Manual Tarifario Vigente'!$B$15:$E$521,3,0)</f>
        <v>0.51</v>
      </c>
      <c r="D167" s="317">
        <v>18160</v>
      </c>
    </row>
    <row r="168" spans="1:4" x14ac:dyDescent="0.25">
      <c r="A168" s="318" t="s">
        <v>336</v>
      </c>
      <c r="B168" s="316" t="str">
        <f>VLOOKUP(A168,'[1]Manual Tarifario Vigente'!$B$15:$E$521,2,0)</f>
        <v>Autorizaciones.</v>
      </c>
      <c r="C168" s="314">
        <f>VLOOKUP(A168,'[1]Manual Tarifario Vigente'!$B$15:$E$521,3,0)</f>
        <v>3.23</v>
      </c>
      <c r="D168" s="317">
        <v>115011</v>
      </c>
    </row>
    <row r="169" spans="1:4" ht="38.25" x14ac:dyDescent="0.25">
      <c r="A169" s="318" t="s">
        <v>337</v>
      </c>
      <c r="B169" s="316" t="str">
        <f>VLOOKUP(A169,'[1]Manual Tarifario Vigente'!$B$15:$E$521,2,0)</f>
        <v>Autorización de etiquetas o agotamiento hasta cinco (5) etiquetas de alimentos.</v>
      </c>
      <c r="C169" s="314">
        <f>VLOOKUP(A169,'[1]Manual Tarifario Vigente'!$B$15:$E$521,3,0)</f>
        <v>10.64</v>
      </c>
      <c r="D169" s="317">
        <v>378859</v>
      </c>
    </row>
    <row r="170" spans="1:4" ht="51" x14ac:dyDescent="0.25">
      <c r="A170" s="318" t="s">
        <v>338</v>
      </c>
      <c r="B170" s="316" t="str">
        <f>VLOOKUP(A170,'[1]Manual Tarifario Vigente'!$B$15:$E$521,2,0)</f>
        <v>Autorizaciones de Publicidad (publicidad medio impreso, audiovisual, radio y páginas web de hasta 100 folios).</v>
      </c>
      <c r="C170" s="314">
        <f>VLOOKUP(A170,'[1]Manual Tarifario Vigente'!$B$15:$E$521,3,0)</f>
        <v>8.44</v>
      </c>
      <c r="D170" s="317">
        <v>300524</v>
      </c>
    </row>
    <row r="171" spans="1:4" ht="216.75" x14ac:dyDescent="0.25">
      <c r="A171" s="312">
        <v>4029</v>
      </c>
      <c r="B171" s="313" t="s">
        <v>339</v>
      </c>
      <c r="C171" s="314">
        <v>180.79</v>
      </c>
      <c r="D171" s="315">
        <v>6437390</v>
      </c>
    </row>
    <row r="172" spans="1:4" x14ac:dyDescent="0.25">
      <c r="C172" s="319" t="s">
        <v>64</v>
      </c>
      <c r="D172" s="320">
        <f>SUM(D164:D171)</f>
        <v>10487690</v>
      </c>
    </row>
  </sheetData>
  <mergeCells count="43">
    <mergeCell ref="A109:D109"/>
    <mergeCell ref="A136:D138"/>
    <mergeCell ref="C102:D102"/>
    <mergeCell ref="A104:D104"/>
    <mergeCell ref="C105:D105"/>
    <mergeCell ref="C106:D106"/>
    <mergeCell ref="C107:D107"/>
    <mergeCell ref="C85:D85"/>
    <mergeCell ref="C86:D86"/>
    <mergeCell ref="C87:D87"/>
    <mergeCell ref="C101:D101"/>
    <mergeCell ref="C89:D89"/>
    <mergeCell ref="C90:D90"/>
    <mergeCell ref="C91:D91"/>
    <mergeCell ref="A93:D93"/>
    <mergeCell ref="C94:D94"/>
    <mergeCell ref="C95:D95"/>
    <mergeCell ref="C96:D96"/>
    <mergeCell ref="C97:D97"/>
    <mergeCell ref="C98:D98"/>
    <mergeCell ref="C99:D99"/>
    <mergeCell ref="C100:D100"/>
    <mergeCell ref="C79:D79"/>
    <mergeCell ref="C80:D80"/>
    <mergeCell ref="A82:D82"/>
    <mergeCell ref="C83:D83"/>
    <mergeCell ref="C84:D84"/>
    <mergeCell ref="A157:D157"/>
    <mergeCell ref="A158:D161"/>
    <mergeCell ref="A1:B1"/>
    <mergeCell ref="A10:C10"/>
    <mergeCell ref="A3:C3"/>
    <mergeCell ref="A14:C14"/>
    <mergeCell ref="A28:D28"/>
    <mergeCell ref="A56:D56"/>
    <mergeCell ref="A66:D66"/>
    <mergeCell ref="C67:D67"/>
    <mergeCell ref="A75:B75"/>
    <mergeCell ref="C75:D75"/>
    <mergeCell ref="C88:D88"/>
    <mergeCell ref="C76:D76"/>
    <mergeCell ref="C77:D77"/>
    <mergeCell ref="C78:D78"/>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20"/>
  <sheetViews>
    <sheetView workbookViewId="0">
      <selection activeCell="C19" sqref="C19"/>
    </sheetView>
  </sheetViews>
  <sheetFormatPr baseColWidth="10" defaultColWidth="11.42578125" defaultRowHeight="15" x14ac:dyDescent="0.25"/>
  <cols>
    <col min="2" max="2" width="45.28515625" bestFit="1" customWidth="1"/>
    <col min="3" max="3" width="13.7109375" bestFit="1" customWidth="1"/>
    <col min="5" max="5" width="21.28515625" bestFit="1" customWidth="1"/>
    <col min="6" max="6" width="15.7109375" customWidth="1"/>
    <col min="7" max="7" width="19.28515625" bestFit="1" customWidth="1"/>
  </cols>
  <sheetData>
    <row r="2" spans="2:7" ht="15.75" thickBot="1" x14ac:dyDescent="0.3"/>
    <row r="3" spans="2:7" ht="16.5" thickBot="1" x14ac:dyDescent="0.3">
      <c r="B3" s="141" t="s">
        <v>149</v>
      </c>
      <c r="C3" s="142" t="s">
        <v>150</v>
      </c>
      <c r="D3" s="142" t="s">
        <v>151</v>
      </c>
      <c r="E3" s="142" t="s">
        <v>152</v>
      </c>
      <c r="F3" s="142" t="s">
        <v>153</v>
      </c>
      <c r="G3" s="143" t="s">
        <v>154</v>
      </c>
    </row>
    <row r="4" spans="2:7" x14ac:dyDescent="0.25">
      <c r="B4" s="22" t="s">
        <v>156</v>
      </c>
      <c r="C4" s="145" t="s">
        <v>155</v>
      </c>
      <c r="D4" s="146">
        <v>707</v>
      </c>
      <c r="E4" s="145">
        <v>23</v>
      </c>
      <c r="F4" s="147">
        <f>D4/E4</f>
        <v>30.739130434782609</v>
      </c>
      <c r="G4" s="148">
        <f t="shared" ref="G4:G14" si="0">F4*25</f>
        <v>768.47826086956525</v>
      </c>
    </row>
    <row r="5" spans="2:7" x14ac:dyDescent="0.25">
      <c r="B5" s="22" t="s">
        <v>157</v>
      </c>
      <c r="C5" s="145" t="s">
        <v>158</v>
      </c>
      <c r="D5" s="146">
        <v>716</v>
      </c>
      <c r="E5" s="145">
        <v>23</v>
      </c>
      <c r="F5" s="147">
        <f t="shared" ref="F5:F14" si="1">D5/E5</f>
        <v>31.130434782608695</v>
      </c>
      <c r="G5" s="148">
        <f t="shared" si="0"/>
        <v>778.26086956521738</v>
      </c>
    </row>
    <row r="6" spans="2:7" x14ac:dyDescent="0.25">
      <c r="B6" s="22" t="s">
        <v>159</v>
      </c>
      <c r="C6" s="145" t="s">
        <v>160</v>
      </c>
      <c r="D6" s="146">
        <v>2042</v>
      </c>
      <c r="E6" s="145">
        <v>30</v>
      </c>
      <c r="F6" s="147">
        <f t="shared" si="1"/>
        <v>68.066666666666663</v>
      </c>
      <c r="G6" s="148">
        <f t="shared" si="0"/>
        <v>1701.6666666666665</v>
      </c>
    </row>
    <row r="7" spans="2:7" x14ac:dyDescent="0.25">
      <c r="B7" s="22" t="s">
        <v>161</v>
      </c>
      <c r="C7" s="145" t="s">
        <v>162</v>
      </c>
      <c r="D7" s="144">
        <v>1931</v>
      </c>
      <c r="E7" s="145">
        <v>40</v>
      </c>
      <c r="F7" s="147">
        <f t="shared" si="1"/>
        <v>48.274999999999999</v>
      </c>
      <c r="G7" s="148">
        <f t="shared" si="0"/>
        <v>1206.875</v>
      </c>
    </row>
    <row r="8" spans="2:7" x14ac:dyDescent="0.25">
      <c r="B8" s="22" t="s">
        <v>163</v>
      </c>
      <c r="C8" s="145" t="s">
        <v>164</v>
      </c>
      <c r="D8" s="144">
        <v>1472</v>
      </c>
      <c r="E8" s="145">
        <v>33</v>
      </c>
      <c r="F8" s="147">
        <f t="shared" si="1"/>
        <v>44.606060606060609</v>
      </c>
      <c r="G8" s="149">
        <f t="shared" si="0"/>
        <v>1115.1515151515152</v>
      </c>
    </row>
    <row r="9" spans="2:7" x14ac:dyDescent="0.25">
      <c r="B9" s="22" t="s">
        <v>166</v>
      </c>
      <c r="C9" s="145" t="s">
        <v>165</v>
      </c>
      <c r="D9" s="144">
        <v>1186</v>
      </c>
      <c r="E9" s="145">
        <v>21</v>
      </c>
      <c r="F9" s="147">
        <f t="shared" si="1"/>
        <v>56.476190476190474</v>
      </c>
      <c r="G9" s="149">
        <f t="shared" si="0"/>
        <v>1411.9047619047619</v>
      </c>
    </row>
    <row r="10" spans="2:7" x14ac:dyDescent="0.25">
      <c r="B10" s="22" t="s">
        <v>167</v>
      </c>
      <c r="C10" s="145" t="s">
        <v>168</v>
      </c>
      <c r="D10" s="144">
        <v>1254</v>
      </c>
      <c r="E10" s="145">
        <v>23</v>
      </c>
      <c r="F10" s="147">
        <f t="shared" si="1"/>
        <v>54.521739130434781</v>
      </c>
      <c r="G10" s="149">
        <f t="shared" si="0"/>
        <v>1363.0434782608695</v>
      </c>
    </row>
    <row r="11" spans="2:7" x14ac:dyDescent="0.25">
      <c r="B11" s="22" t="s">
        <v>169</v>
      </c>
      <c r="C11" s="145" t="s">
        <v>170</v>
      </c>
      <c r="D11" s="144">
        <v>1233</v>
      </c>
      <c r="E11" s="145">
        <v>20</v>
      </c>
      <c r="F11" s="147">
        <f t="shared" si="1"/>
        <v>61.65</v>
      </c>
      <c r="G11" s="149">
        <f t="shared" si="0"/>
        <v>1541.25</v>
      </c>
    </row>
    <row r="12" spans="2:7" x14ac:dyDescent="0.25">
      <c r="B12" s="22" t="s">
        <v>171</v>
      </c>
      <c r="C12" s="145" t="s">
        <v>168</v>
      </c>
      <c r="D12" s="144">
        <v>1225</v>
      </c>
      <c r="E12" s="145">
        <v>23</v>
      </c>
      <c r="F12" s="147">
        <f t="shared" si="1"/>
        <v>53.260869565217391</v>
      </c>
      <c r="G12" s="149">
        <f t="shared" si="0"/>
        <v>1331.5217391304348</v>
      </c>
    </row>
    <row r="13" spans="2:7" x14ac:dyDescent="0.25">
      <c r="B13" s="22" t="s">
        <v>172</v>
      </c>
      <c r="C13" s="145" t="s">
        <v>173</v>
      </c>
      <c r="D13" s="144">
        <v>1065</v>
      </c>
      <c r="E13" s="145">
        <v>23</v>
      </c>
      <c r="F13" s="147">
        <f t="shared" si="1"/>
        <v>46.304347826086953</v>
      </c>
      <c r="G13" s="149">
        <f t="shared" si="0"/>
        <v>1157.6086956521738</v>
      </c>
    </row>
    <row r="14" spans="2:7" ht="15.75" thickBot="1" x14ac:dyDescent="0.3">
      <c r="B14" s="150" t="s">
        <v>174</v>
      </c>
      <c r="C14" s="151" t="s">
        <v>175</v>
      </c>
      <c r="D14" s="152">
        <v>1168</v>
      </c>
      <c r="E14" s="151">
        <v>23</v>
      </c>
      <c r="F14" s="153">
        <f t="shared" si="1"/>
        <v>50.782608695652172</v>
      </c>
      <c r="G14" s="154">
        <f t="shared" si="0"/>
        <v>1269.5652173913043</v>
      </c>
    </row>
    <row r="16" spans="2:7" x14ac:dyDescent="0.25">
      <c r="B16" t="s">
        <v>265</v>
      </c>
      <c r="C16" s="140">
        <f>AVERAGE(G4:G14)</f>
        <v>1240.4842004175007</v>
      </c>
    </row>
    <row r="17" spans="2:4" x14ac:dyDescent="0.25">
      <c r="B17" t="s">
        <v>176</v>
      </c>
      <c r="C17" s="139">
        <f>STDEV(G4:G14)</f>
        <v>285.80323337130153</v>
      </c>
    </row>
    <row r="19" spans="2:4" x14ac:dyDescent="0.25">
      <c r="B19" t="s">
        <v>177</v>
      </c>
      <c r="C19" s="138">
        <v>900</v>
      </c>
    </row>
    <row r="20" spans="2:4" x14ac:dyDescent="0.25">
      <c r="C20" s="155">
        <f>(C19-C16)/C16</f>
        <v>-0.274476853718013</v>
      </c>
      <c r="D20" t="s">
        <v>178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70"/>
  <sheetViews>
    <sheetView workbookViewId="0"/>
  </sheetViews>
  <sheetFormatPr baseColWidth="10" defaultColWidth="9.140625" defaultRowHeight="15" x14ac:dyDescent="0.25"/>
  <sheetData>
    <row r="1" spans="1:1" x14ac:dyDescent="0.25">
      <c r="A1" t="s">
        <v>267</v>
      </c>
    </row>
    <row r="2" spans="1:1" x14ac:dyDescent="0.25">
      <c r="A2" t="s">
        <v>382</v>
      </c>
    </row>
    <row r="3" spans="1:1" x14ac:dyDescent="0.25">
      <c r="A3" t="s">
        <v>383</v>
      </c>
    </row>
    <row r="4" spans="1:1" x14ac:dyDescent="0.25">
      <c r="A4" t="s">
        <v>384</v>
      </c>
    </row>
    <row r="5" spans="1:1" x14ac:dyDescent="0.25">
      <c r="A5" t="s">
        <v>385</v>
      </c>
    </row>
    <row r="6" spans="1:1" x14ac:dyDescent="0.25">
      <c r="A6" t="s">
        <v>386</v>
      </c>
    </row>
    <row r="7" spans="1:1" x14ac:dyDescent="0.25">
      <c r="A7" t="s">
        <v>387</v>
      </c>
    </row>
    <row r="8" spans="1:1" x14ac:dyDescent="0.25">
      <c r="A8" t="s">
        <v>388</v>
      </c>
    </row>
    <row r="9" spans="1:1" x14ac:dyDescent="0.25">
      <c r="A9" t="s">
        <v>389</v>
      </c>
    </row>
    <row r="10" spans="1:1" x14ac:dyDescent="0.25">
      <c r="A10" t="s">
        <v>390</v>
      </c>
    </row>
    <row r="11" spans="1:1" x14ac:dyDescent="0.25">
      <c r="A11" t="s">
        <v>391</v>
      </c>
    </row>
    <row r="12" spans="1:1" x14ac:dyDescent="0.25">
      <c r="A12" t="s">
        <v>392</v>
      </c>
    </row>
    <row r="13" spans="1:1" x14ac:dyDescent="0.25">
      <c r="A13" t="s">
        <v>393</v>
      </c>
    </row>
    <row r="14" spans="1:1" x14ac:dyDescent="0.25">
      <c r="A14" t="s">
        <v>394</v>
      </c>
    </row>
    <row r="15" spans="1:1" x14ac:dyDescent="0.25">
      <c r="A15" t="s">
        <v>395</v>
      </c>
    </row>
    <row r="16" spans="1:1" x14ac:dyDescent="0.25">
      <c r="A16" t="s">
        <v>396</v>
      </c>
    </row>
    <row r="17" spans="1:1" x14ac:dyDescent="0.25">
      <c r="A17" t="s">
        <v>397</v>
      </c>
    </row>
    <row r="18" spans="1:1" x14ac:dyDescent="0.25">
      <c r="A18" t="s">
        <v>398</v>
      </c>
    </row>
    <row r="19" spans="1:1" x14ac:dyDescent="0.25">
      <c r="A19" t="s">
        <v>399</v>
      </c>
    </row>
    <row r="20" spans="1:1" x14ac:dyDescent="0.25">
      <c r="A20" t="s">
        <v>400</v>
      </c>
    </row>
    <row r="21" spans="1:1" x14ac:dyDescent="0.25">
      <c r="A21" t="s">
        <v>401</v>
      </c>
    </row>
    <row r="22" spans="1:1" x14ac:dyDescent="0.25">
      <c r="A22" t="s">
        <v>402</v>
      </c>
    </row>
    <row r="23" spans="1:1" x14ac:dyDescent="0.25">
      <c r="A23" t="s">
        <v>403</v>
      </c>
    </row>
    <row r="24" spans="1:1" x14ac:dyDescent="0.25">
      <c r="A24" t="s">
        <v>404</v>
      </c>
    </row>
    <row r="25" spans="1:1" x14ac:dyDescent="0.25">
      <c r="A25" t="s">
        <v>405</v>
      </c>
    </row>
    <row r="26" spans="1:1" x14ac:dyDescent="0.25">
      <c r="A26" t="s">
        <v>406</v>
      </c>
    </row>
    <row r="27" spans="1:1" x14ac:dyDescent="0.25">
      <c r="A27" t="s">
        <v>407</v>
      </c>
    </row>
    <row r="28" spans="1:1" x14ac:dyDescent="0.25">
      <c r="A28" t="s">
        <v>408</v>
      </c>
    </row>
    <row r="29" spans="1:1" x14ac:dyDescent="0.25">
      <c r="A29" t="s">
        <v>409</v>
      </c>
    </row>
    <row r="30" spans="1:1" x14ac:dyDescent="0.25">
      <c r="A30" t="s">
        <v>410</v>
      </c>
    </row>
    <row r="31" spans="1:1" x14ac:dyDescent="0.25">
      <c r="A31" t="s">
        <v>411</v>
      </c>
    </row>
    <row r="32" spans="1:1" x14ac:dyDescent="0.25">
      <c r="A32" t="s">
        <v>412</v>
      </c>
    </row>
    <row r="33" spans="1:1" x14ac:dyDescent="0.25">
      <c r="A33" t="s">
        <v>413</v>
      </c>
    </row>
    <row r="34" spans="1:1" x14ac:dyDescent="0.25">
      <c r="A34" t="s">
        <v>414</v>
      </c>
    </row>
    <row r="35" spans="1:1" x14ac:dyDescent="0.25">
      <c r="A35" t="s">
        <v>415</v>
      </c>
    </row>
    <row r="36" spans="1:1" x14ac:dyDescent="0.25">
      <c r="A36" t="s">
        <v>416</v>
      </c>
    </row>
    <row r="37" spans="1:1" x14ac:dyDescent="0.25">
      <c r="A37" t="s">
        <v>417</v>
      </c>
    </row>
    <row r="38" spans="1:1" x14ac:dyDescent="0.25">
      <c r="A38" t="s">
        <v>418</v>
      </c>
    </row>
    <row r="39" spans="1:1" x14ac:dyDescent="0.25">
      <c r="A39" t="s">
        <v>419</v>
      </c>
    </row>
    <row r="40" spans="1:1" x14ac:dyDescent="0.25">
      <c r="A40" t="s">
        <v>420</v>
      </c>
    </row>
    <row r="41" spans="1:1" x14ac:dyDescent="0.25">
      <c r="A41" t="s">
        <v>421</v>
      </c>
    </row>
    <row r="42" spans="1:1" x14ac:dyDescent="0.25">
      <c r="A42" t="s">
        <v>422</v>
      </c>
    </row>
    <row r="43" spans="1:1" x14ac:dyDescent="0.25">
      <c r="A43" t="s">
        <v>423</v>
      </c>
    </row>
    <row r="44" spans="1:1" x14ac:dyDescent="0.25">
      <c r="A44" t="s">
        <v>424</v>
      </c>
    </row>
    <row r="45" spans="1:1" x14ac:dyDescent="0.25">
      <c r="A45" t="s">
        <v>425</v>
      </c>
    </row>
    <row r="46" spans="1:1" x14ac:dyDescent="0.25">
      <c r="A46" t="s">
        <v>426</v>
      </c>
    </row>
    <row r="47" spans="1:1" x14ac:dyDescent="0.25">
      <c r="A47" t="s">
        <v>427</v>
      </c>
    </row>
    <row r="48" spans="1:1" x14ac:dyDescent="0.25">
      <c r="A48" t="s">
        <v>428</v>
      </c>
    </row>
    <row r="49" spans="1:1" x14ac:dyDescent="0.25">
      <c r="A49" t="s">
        <v>429</v>
      </c>
    </row>
    <row r="50" spans="1:1" x14ac:dyDescent="0.25">
      <c r="A50" t="s">
        <v>430</v>
      </c>
    </row>
    <row r="51" spans="1:1" x14ac:dyDescent="0.25">
      <c r="A51" t="s">
        <v>431</v>
      </c>
    </row>
    <row r="52" spans="1:1" x14ac:dyDescent="0.25">
      <c r="A52" t="s">
        <v>432</v>
      </c>
    </row>
    <row r="53" spans="1:1" x14ac:dyDescent="0.25">
      <c r="A53" t="s">
        <v>433</v>
      </c>
    </row>
    <row r="54" spans="1:1" x14ac:dyDescent="0.25">
      <c r="A54" t="s">
        <v>434</v>
      </c>
    </row>
    <row r="55" spans="1:1" x14ac:dyDescent="0.25">
      <c r="A55" t="s">
        <v>435</v>
      </c>
    </row>
    <row r="56" spans="1:1" x14ac:dyDescent="0.25">
      <c r="A56" t="s">
        <v>436</v>
      </c>
    </row>
    <row r="57" spans="1:1" x14ac:dyDescent="0.25">
      <c r="A57" t="s">
        <v>437</v>
      </c>
    </row>
    <row r="58" spans="1:1" x14ac:dyDescent="0.25">
      <c r="A58" t="s">
        <v>438</v>
      </c>
    </row>
    <row r="59" spans="1:1" x14ac:dyDescent="0.25">
      <c r="A59" t="s">
        <v>439</v>
      </c>
    </row>
    <row r="60" spans="1:1" x14ac:dyDescent="0.25">
      <c r="A60" t="s">
        <v>440</v>
      </c>
    </row>
    <row r="61" spans="1:1" x14ac:dyDescent="0.25">
      <c r="A61" t="s">
        <v>441</v>
      </c>
    </row>
    <row r="62" spans="1:1" x14ac:dyDescent="0.25">
      <c r="A62" t="s">
        <v>442</v>
      </c>
    </row>
    <row r="63" spans="1:1" x14ac:dyDescent="0.25">
      <c r="A63" t="s">
        <v>443</v>
      </c>
    </row>
    <row r="64" spans="1:1" x14ac:dyDescent="0.25">
      <c r="A64" t="s">
        <v>444</v>
      </c>
    </row>
    <row r="65" spans="1:1" x14ac:dyDescent="0.25">
      <c r="A65" t="s">
        <v>445</v>
      </c>
    </row>
    <row r="66" spans="1:1" x14ac:dyDescent="0.25">
      <c r="A66" t="s">
        <v>446</v>
      </c>
    </row>
    <row r="67" spans="1:1" x14ac:dyDescent="0.25">
      <c r="A67" t="s">
        <v>447</v>
      </c>
    </row>
    <row r="68" spans="1:1" x14ac:dyDescent="0.25">
      <c r="A68" t="s">
        <v>448</v>
      </c>
    </row>
    <row r="69" spans="1:1" x14ac:dyDescent="0.25">
      <c r="A69" t="s">
        <v>449</v>
      </c>
    </row>
    <row r="70" spans="1:1" x14ac:dyDescent="0.25">
      <c r="A70" t="s">
        <v>450</v>
      </c>
    </row>
    <row r="71" spans="1:1" x14ac:dyDescent="0.25">
      <c r="A71" t="s">
        <v>451</v>
      </c>
    </row>
    <row r="72" spans="1:1" x14ac:dyDescent="0.25">
      <c r="A72" t="s">
        <v>452</v>
      </c>
    </row>
    <row r="73" spans="1:1" x14ac:dyDescent="0.25">
      <c r="A73" t="s">
        <v>453</v>
      </c>
    </row>
    <row r="74" spans="1:1" x14ac:dyDescent="0.25">
      <c r="A74" t="s">
        <v>454</v>
      </c>
    </row>
    <row r="75" spans="1:1" x14ac:dyDescent="0.25">
      <c r="A75" t="s">
        <v>455</v>
      </c>
    </row>
    <row r="76" spans="1:1" x14ac:dyDescent="0.25">
      <c r="A76" t="s">
        <v>456</v>
      </c>
    </row>
    <row r="77" spans="1:1" x14ac:dyDescent="0.25">
      <c r="A77" t="s">
        <v>457</v>
      </c>
    </row>
    <row r="78" spans="1:1" x14ac:dyDescent="0.25">
      <c r="A78" t="s">
        <v>458</v>
      </c>
    </row>
    <row r="79" spans="1:1" x14ac:dyDescent="0.25">
      <c r="A79" t="s">
        <v>459</v>
      </c>
    </row>
    <row r="80" spans="1:1" x14ac:dyDescent="0.25">
      <c r="A80" t="s">
        <v>460</v>
      </c>
    </row>
    <row r="81" spans="1:1" x14ac:dyDescent="0.25">
      <c r="A81" t="s">
        <v>461</v>
      </c>
    </row>
    <row r="82" spans="1:1" x14ac:dyDescent="0.25">
      <c r="A82" t="s">
        <v>462</v>
      </c>
    </row>
    <row r="83" spans="1:1" x14ac:dyDescent="0.25">
      <c r="A83" t="s">
        <v>463</v>
      </c>
    </row>
    <row r="84" spans="1:1" x14ac:dyDescent="0.25">
      <c r="A84" t="s">
        <v>464</v>
      </c>
    </row>
    <row r="85" spans="1:1" x14ac:dyDescent="0.25">
      <c r="A85" t="s">
        <v>465</v>
      </c>
    </row>
    <row r="86" spans="1:1" x14ac:dyDescent="0.25">
      <c r="A86" t="s">
        <v>466</v>
      </c>
    </row>
    <row r="87" spans="1:1" x14ac:dyDescent="0.25">
      <c r="A87" t="s">
        <v>467</v>
      </c>
    </row>
    <row r="88" spans="1:1" x14ac:dyDescent="0.25">
      <c r="A88" t="s">
        <v>468</v>
      </c>
    </row>
    <row r="89" spans="1:1" x14ac:dyDescent="0.25">
      <c r="A89" t="s">
        <v>469</v>
      </c>
    </row>
    <row r="90" spans="1:1" x14ac:dyDescent="0.25">
      <c r="A90" t="s">
        <v>470</v>
      </c>
    </row>
    <row r="91" spans="1:1" x14ac:dyDescent="0.25">
      <c r="A91" t="s">
        <v>471</v>
      </c>
    </row>
    <row r="92" spans="1:1" x14ac:dyDescent="0.25">
      <c r="A92" t="s">
        <v>472</v>
      </c>
    </row>
    <row r="93" spans="1:1" x14ac:dyDescent="0.25">
      <c r="A93" t="s">
        <v>473</v>
      </c>
    </row>
    <row r="94" spans="1:1" x14ac:dyDescent="0.25">
      <c r="A94" t="s">
        <v>474</v>
      </c>
    </row>
    <row r="95" spans="1:1" x14ac:dyDescent="0.25">
      <c r="A95" t="s">
        <v>475</v>
      </c>
    </row>
    <row r="96" spans="1:1" x14ac:dyDescent="0.25">
      <c r="A96" t="s">
        <v>476</v>
      </c>
    </row>
    <row r="97" spans="1:1" x14ac:dyDescent="0.25">
      <c r="A97" t="s">
        <v>477</v>
      </c>
    </row>
    <row r="98" spans="1:1" x14ac:dyDescent="0.25">
      <c r="A98" t="s">
        <v>478</v>
      </c>
    </row>
    <row r="99" spans="1:1" x14ac:dyDescent="0.25">
      <c r="A99" t="s">
        <v>479</v>
      </c>
    </row>
    <row r="100" spans="1:1" x14ac:dyDescent="0.25">
      <c r="A100" t="s">
        <v>480</v>
      </c>
    </row>
    <row r="101" spans="1:1" x14ac:dyDescent="0.25">
      <c r="A101" t="s">
        <v>481</v>
      </c>
    </row>
    <row r="102" spans="1:1" x14ac:dyDescent="0.25">
      <c r="A102" t="s">
        <v>482</v>
      </c>
    </row>
    <row r="103" spans="1:1" x14ac:dyDescent="0.25">
      <c r="A103" t="s">
        <v>483</v>
      </c>
    </row>
    <row r="104" spans="1:1" x14ac:dyDescent="0.25">
      <c r="A104" t="s">
        <v>484</v>
      </c>
    </row>
    <row r="105" spans="1:1" x14ac:dyDescent="0.25">
      <c r="A105" t="s">
        <v>485</v>
      </c>
    </row>
    <row r="106" spans="1:1" x14ac:dyDescent="0.25">
      <c r="A106" t="s">
        <v>486</v>
      </c>
    </row>
    <row r="107" spans="1:1" x14ac:dyDescent="0.25">
      <c r="A107" t="s">
        <v>487</v>
      </c>
    </row>
    <row r="108" spans="1:1" x14ac:dyDescent="0.25">
      <c r="A108" t="s">
        <v>488</v>
      </c>
    </row>
    <row r="109" spans="1:1" x14ac:dyDescent="0.25">
      <c r="A109" t="s">
        <v>489</v>
      </c>
    </row>
    <row r="110" spans="1:1" x14ac:dyDescent="0.25">
      <c r="A110" t="s">
        <v>490</v>
      </c>
    </row>
    <row r="111" spans="1:1" x14ac:dyDescent="0.25">
      <c r="A111" t="s">
        <v>491</v>
      </c>
    </row>
    <row r="112" spans="1:1" x14ac:dyDescent="0.25">
      <c r="A112" t="s">
        <v>492</v>
      </c>
    </row>
    <row r="113" spans="1:1" x14ac:dyDescent="0.25">
      <c r="A113" t="s">
        <v>493</v>
      </c>
    </row>
    <row r="114" spans="1:1" x14ac:dyDescent="0.25">
      <c r="A114" t="s">
        <v>494</v>
      </c>
    </row>
    <row r="115" spans="1:1" x14ac:dyDescent="0.25">
      <c r="A115" t="s">
        <v>495</v>
      </c>
    </row>
    <row r="116" spans="1:1" x14ac:dyDescent="0.25">
      <c r="A116" t="s">
        <v>496</v>
      </c>
    </row>
    <row r="117" spans="1:1" x14ac:dyDescent="0.25">
      <c r="A117" t="s">
        <v>497</v>
      </c>
    </row>
    <row r="118" spans="1:1" x14ac:dyDescent="0.25">
      <c r="A118" t="s">
        <v>498</v>
      </c>
    </row>
    <row r="119" spans="1:1" x14ac:dyDescent="0.25">
      <c r="A119" t="s">
        <v>499</v>
      </c>
    </row>
    <row r="120" spans="1:1" x14ac:dyDescent="0.25">
      <c r="A120" t="s">
        <v>500</v>
      </c>
    </row>
    <row r="121" spans="1:1" x14ac:dyDescent="0.25">
      <c r="A121" t="s">
        <v>501</v>
      </c>
    </row>
    <row r="122" spans="1:1" x14ac:dyDescent="0.25">
      <c r="A122" t="s">
        <v>502</v>
      </c>
    </row>
    <row r="123" spans="1:1" x14ac:dyDescent="0.25">
      <c r="A123" t="s">
        <v>503</v>
      </c>
    </row>
    <row r="124" spans="1:1" x14ac:dyDescent="0.25">
      <c r="A124" t="s">
        <v>504</v>
      </c>
    </row>
    <row r="125" spans="1:1" x14ac:dyDescent="0.25">
      <c r="A125" t="s">
        <v>505</v>
      </c>
    </row>
    <row r="126" spans="1:1" x14ac:dyDescent="0.25">
      <c r="A126" t="s">
        <v>506</v>
      </c>
    </row>
    <row r="127" spans="1:1" x14ac:dyDescent="0.25">
      <c r="A127" t="s">
        <v>507</v>
      </c>
    </row>
    <row r="128" spans="1:1" x14ac:dyDescent="0.25">
      <c r="A128" t="s">
        <v>508</v>
      </c>
    </row>
    <row r="129" spans="1:1" x14ac:dyDescent="0.25">
      <c r="A129" t="s">
        <v>509</v>
      </c>
    </row>
    <row r="130" spans="1:1" x14ac:dyDescent="0.25">
      <c r="A130" t="s">
        <v>510</v>
      </c>
    </row>
    <row r="131" spans="1:1" x14ac:dyDescent="0.25">
      <c r="A131" t="s">
        <v>511</v>
      </c>
    </row>
    <row r="132" spans="1:1" x14ac:dyDescent="0.25">
      <c r="A132" t="s">
        <v>512</v>
      </c>
    </row>
    <row r="133" spans="1:1" x14ac:dyDescent="0.25">
      <c r="A133" t="s">
        <v>513</v>
      </c>
    </row>
    <row r="134" spans="1:1" x14ac:dyDescent="0.25">
      <c r="A134" t="s">
        <v>514</v>
      </c>
    </row>
    <row r="135" spans="1:1" x14ac:dyDescent="0.25">
      <c r="A135" t="s">
        <v>515</v>
      </c>
    </row>
    <row r="136" spans="1:1" x14ac:dyDescent="0.25">
      <c r="A136" t="s">
        <v>516</v>
      </c>
    </row>
    <row r="137" spans="1:1" x14ac:dyDescent="0.25">
      <c r="A137" t="s">
        <v>517</v>
      </c>
    </row>
    <row r="138" spans="1:1" x14ac:dyDescent="0.25">
      <c r="A138" t="s">
        <v>518</v>
      </c>
    </row>
    <row r="139" spans="1:1" x14ac:dyDescent="0.25">
      <c r="A139" t="s">
        <v>519</v>
      </c>
    </row>
    <row r="140" spans="1:1" x14ac:dyDescent="0.25">
      <c r="A140" t="s">
        <v>520</v>
      </c>
    </row>
    <row r="141" spans="1:1" x14ac:dyDescent="0.25">
      <c r="A141" t="s">
        <v>521</v>
      </c>
    </row>
    <row r="142" spans="1:1" x14ac:dyDescent="0.25">
      <c r="A142" t="s">
        <v>522</v>
      </c>
    </row>
    <row r="143" spans="1:1" x14ac:dyDescent="0.25">
      <c r="A143" t="s">
        <v>523</v>
      </c>
    </row>
    <row r="144" spans="1:1" x14ac:dyDescent="0.25">
      <c r="A144" t="s">
        <v>524</v>
      </c>
    </row>
    <row r="145" spans="1:1" x14ac:dyDescent="0.25">
      <c r="A145" t="s">
        <v>525</v>
      </c>
    </row>
    <row r="146" spans="1:1" x14ac:dyDescent="0.25">
      <c r="A146" t="s">
        <v>526</v>
      </c>
    </row>
    <row r="147" spans="1:1" x14ac:dyDescent="0.25">
      <c r="A147" t="s">
        <v>527</v>
      </c>
    </row>
    <row r="148" spans="1:1" x14ac:dyDescent="0.25">
      <c r="A148" t="s">
        <v>528</v>
      </c>
    </row>
    <row r="149" spans="1:1" x14ac:dyDescent="0.25">
      <c r="A149" t="s">
        <v>529</v>
      </c>
    </row>
    <row r="150" spans="1:1" x14ac:dyDescent="0.25">
      <c r="A150" t="s">
        <v>530</v>
      </c>
    </row>
    <row r="151" spans="1:1" x14ac:dyDescent="0.25">
      <c r="A151" t="s">
        <v>531</v>
      </c>
    </row>
    <row r="152" spans="1:1" x14ac:dyDescent="0.25">
      <c r="A152" t="s">
        <v>532</v>
      </c>
    </row>
    <row r="153" spans="1:1" x14ac:dyDescent="0.25">
      <c r="A153" t="s">
        <v>533</v>
      </c>
    </row>
    <row r="154" spans="1:1" x14ac:dyDescent="0.25">
      <c r="A154" t="s">
        <v>534</v>
      </c>
    </row>
    <row r="155" spans="1:1" x14ac:dyDescent="0.25">
      <c r="A155" t="s">
        <v>535</v>
      </c>
    </row>
    <row r="156" spans="1:1" x14ac:dyDescent="0.25">
      <c r="A156" t="s">
        <v>536</v>
      </c>
    </row>
    <row r="157" spans="1:1" x14ac:dyDescent="0.25">
      <c r="A157" t="s">
        <v>537</v>
      </c>
    </row>
    <row r="158" spans="1:1" x14ac:dyDescent="0.25">
      <c r="A158" t="s">
        <v>538</v>
      </c>
    </row>
    <row r="159" spans="1:1" x14ac:dyDescent="0.25">
      <c r="A159" t="s">
        <v>539</v>
      </c>
    </row>
    <row r="160" spans="1:1" x14ac:dyDescent="0.25">
      <c r="A160" t="s">
        <v>540</v>
      </c>
    </row>
    <row r="161" spans="1:1" x14ac:dyDescent="0.25">
      <c r="A161" t="s">
        <v>541</v>
      </c>
    </row>
    <row r="162" spans="1:1" x14ac:dyDescent="0.25">
      <c r="A162" t="s">
        <v>542</v>
      </c>
    </row>
    <row r="163" spans="1:1" x14ac:dyDescent="0.25">
      <c r="A163" t="s">
        <v>543</v>
      </c>
    </row>
    <row r="164" spans="1:1" x14ac:dyDescent="0.25">
      <c r="A164" t="s">
        <v>544</v>
      </c>
    </row>
    <row r="165" spans="1:1" x14ac:dyDescent="0.25">
      <c r="A165" t="s">
        <v>545</v>
      </c>
    </row>
    <row r="166" spans="1:1" x14ac:dyDescent="0.25">
      <c r="A166" t="s">
        <v>546</v>
      </c>
    </row>
    <row r="167" spans="1:1" x14ac:dyDescent="0.25">
      <c r="A167" t="s">
        <v>547</v>
      </c>
    </row>
    <row r="168" spans="1:1" x14ac:dyDescent="0.25">
      <c r="A168" t="s">
        <v>548</v>
      </c>
    </row>
    <row r="169" spans="1:1" x14ac:dyDescent="0.25">
      <c r="A169" t="s">
        <v>549</v>
      </c>
    </row>
    <row r="170" spans="1:1" x14ac:dyDescent="0.25">
      <c r="A170" t="s">
        <v>550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T17"/>
  <sheetViews>
    <sheetView topLeftCell="J1" workbookViewId="0">
      <selection activeCell="I9" sqref="I9"/>
    </sheetView>
  </sheetViews>
  <sheetFormatPr baseColWidth="10" defaultColWidth="11.42578125" defaultRowHeight="15" x14ac:dyDescent="0.25"/>
  <cols>
    <col min="1" max="1" width="11.42578125" style="156"/>
    <col min="2" max="2" width="17.5703125" style="156" customWidth="1"/>
    <col min="3" max="3" width="11.42578125" style="156"/>
    <col min="4" max="4" width="14.42578125" style="156" customWidth="1"/>
    <col min="5" max="6" width="11.42578125" style="156"/>
    <col min="7" max="7" width="16.5703125" style="156" customWidth="1"/>
    <col min="8" max="9" width="11.42578125" style="156"/>
    <col min="10" max="10" width="16.28515625" style="156" customWidth="1"/>
    <col min="11" max="12" width="14" style="156" bestFit="1" customWidth="1"/>
    <col min="13" max="13" width="11.42578125" style="156"/>
    <col min="14" max="15" width="16" style="156" customWidth="1"/>
    <col min="16" max="16" width="16.28515625" style="156" customWidth="1"/>
    <col min="17" max="17" width="11.42578125" style="156"/>
    <col min="18" max="18" width="41" style="156" bestFit="1" customWidth="1"/>
    <col min="19" max="19" width="11.42578125" style="156"/>
    <col min="20" max="20" width="16.28515625" style="156" bestFit="1" customWidth="1"/>
    <col min="21" max="16384" width="11.42578125" style="156"/>
  </cols>
  <sheetData>
    <row r="2" spans="2:20" ht="15.75" thickBot="1" x14ac:dyDescent="0.3"/>
    <row r="3" spans="2:20" x14ac:dyDescent="0.25">
      <c r="B3" s="410" t="s">
        <v>11</v>
      </c>
      <c r="C3" s="411"/>
      <c r="D3" s="412"/>
      <c r="E3" s="109"/>
      <c r="F3" s="410" t="s">
        <v>179</v>
      </c>
      <c r="G3" s="411"/>
      <c r="H3" s="412"/>
      <c r="I3" s="109"/>
      <c r="J3" s="410" t="s">
        <v>180</v>
      </c>
      <c r="K3" s="411"/>
      <c r="L3" s="412"/>
      <c r="M3" s="109"/>
      <c r="N3" s="410" t="s">
        <v>181</v>
      </c>
      <c r="O3" s="411"/>
      <c r="P3" s="412"/>
      <c r="Q3" s="109"/>
      <c r="R3" s="109"/>
      <c r="S3" s="109"/>
      <c r="T3" s="109"/>
    </row>
    <row r="4" spans="2:20" x14ac:dyDescent="0.25">
      <c r="B4" s="413" t="s">
        <v>182</v>
      </c>
      <c r="C4" s="414"/>
      <c r="D4" s="157" t="s">
        <v>183</v>
      </c>
      <c r="E4" s="109"/>
      <c r="F4" s="413" t="s">
        <v>182</v>
      </c>
      <c r="G4" s="414"/>
      <c r="H4" s="157" t="s">
        <v>183</v>
      </c>
      <c r="I4" s="109"/>
      <c r="J4" s="413" t="s">
        <v>184</v>
      </c>
      <c r="K4" s="414"/>
      <c r="L4" s="157" t="s">
        <v>183</v>
      </c>
      <c r="M4" s="109"/>
      <c r="N4" s="413" t="s">
        <v>185</v>
      </c>
      <c r="O4" s="414"/>
      <c r="P4" s="157" t="s">
        <v>183</v>
      </c>
      <c r="Q4" s="109"/>
      <c r="R4" s="109"/>
      <c r="S4" s="109"/>
      <c r="T4" s="109"/>
    </row>
    <row r="5" spans="2:20" x14ac:dyDescent="0.25">
      <c r="B5" s="415" t="s">
        <v>186</v>
      </c>
      <c r="C5" s="416"/>
      <c r="D5" s="158">
        <v>0.15</v>
      </c>
      <c r="E5" s="109"/>
      <c r="F5" s="415" t="s">
        <v>186</v>
      </c>
      <c r="G5" s="416"/>
      <c r="H5" s="158">
        <v>0.08</v>
      </c>
      <c r="I5" s="109"/>
      <c r="J5" s="417">
        <f>+J6*L5</f>
        <v>1095195426.8609748</v>
      </c>
      <c r="K5" s="418"/>
      <c r="L5" s="159">
        <v>1.2</v>
      </c>
      <c r="M5" s="109"/>
      <c r="N5" s="417" t="s">
        <v>186</v>
      </c>
      <c r="O5" s="418">
        <f>2/3</f>
        <v>0.66666666666666663</v>
      </c>
      <c r="P5" s="158">
        <v>0.13</v>
      </c>
      <c r="Q5" s="109"/>
      <c r="R5" s="109"/>
      <c r="S5" s="109"/>
      <c r="T5" s="109"/>
    </row>
    <row r="6" spans="2:20" x14ac:dyDescent="0.25">
      <c r="B6" s="419" t="s">
        <v>187</v>
      </c>
      <c r="C6" s="420"/>
      <c r="D6" s="160">
        <v>0.2</v>
      </c>
      <c r="E6" s="109"/>
      <c r="F6" s="419" t="s">
        <v>187</v>
      </c>
      <c r="G6" s="420"/>
      <c r="H6" s="161">
        <v>0.1</v>
      </c>
      <c r="I6" s="109"/>
      <c r="J6" s="417">
        <f>'Costo PT y Capital Trabajo'!B132*'Costo PT y Capital Trabajo'!B154</f>
        <v>912662855.71747911</v>
      </c>
      <c r="K6" s="418"/>
      <c r="L6" s="162">
        <v>1</v>
      </c>
      <c r="M6" s="109"/>
      <c r="N6" s="417" t="s">
        <v>188</v>
      </c>
      <c r="O6" s="418">
        <f>2/3</f>
        <v>0.66666666666666663</v>
      </c>
      <c r="P6" s="161">
        <v>0.17</v>
      </c>
      <c r="Q6" s="109"/>
      <c r="R6" s="109"/>
      <c r="S6" s="109"/>
      <c r="T6" s="109"/>
    </row>
    <row r="7" spans="2:20" ht="15.75" thickBot="1" x14ac:dyDescent="0.3">
      <c r="B7" s="424" t="s">
        <v>189</v>
      </c>
      <c r="C7" s="425"/>
      <c r="D7" s="163">
        <v>0.25</v>
      </c>
      <c r="E7" s="109"/>
      <c r="F7" s="424" t="s">
        <v>189</v>
      </c>
      <c r="G7" s="425"/>
      <c r="H7" s="163">
        <v>0.12</v>
      </c>
      <c r="I7" s="109"/>
      <c r="J7" s="426">
        <f>+J6*L7</f>
        <v>730130284.57398331</v>
      </c>
      <c r="K7" s="427"/>
      <c r="L7" s="164">
        <v>0.8</v>
      </c>
      <c r="M7" s="109"/>
      <c r="N7" s="426"/>
      <c r="O7" s="427"/>
      <c r="P7" s="163"/>
      <c r="Q7" s="109"/>
      <c r="R7" s="109"/>
      <c r="S7" s="109"/>
      <c r="T7" s="109"/>
    </row>
    <row r="8" spans="2:20" ht="15.75" thickBot="1" x14ac:dyDescent="0.3">
      <c r="B8" s="109"/>
      <c r="C8" s="109"/>
      <c r="D8" s="109"/>
      <c r="E8" s="109"/>
      <c r="F8" s="109"/>
      <c r="G8" s="109"/>
      <c r="H8" s="109"/>
      <c r="I8" s="109"/>
      <c r="J8" s="109"/>
      <c r="K8" s="109"/>
      <c r="L8" s="109"/>
      <c r="M8" s="109"/>
      <c r="N8" s="109"/>
      <c r="O8" s="109"/>
      <c r="P8" s="109"/>
      <c r="Q8" s="109"/>
      <c r="R8" s="109"/>
      <c r="S8" s="109"/>
      <c r="T8" s="109"/>
    </row>
    <row r="9" spans="2:20" x14ac:dyDescent="0.25">
      <c r="B9" s="428" t="s">
        <v>369</v>
      </c>
      <c r="C9" s="428"/>
      <c r="D9" s="109"/>
      <c r="E9" s="109"/>
      <c r="F9" s="428" t="s">
        <v>368</v>
      </c>
      <c r="G9" s="428"/>
      <c r="H9" s="109"/>
      <c r="I9" s="109"/>
      <c r="J9" s="428" t="s">
        <v>200</v>
      </c>
      <c r="K9" s="428"/>
      <c r="L9" s="109"/>
      <c r="M9" s="109"/>
      <c r="N9" s="429" t="s">
        <v>264</v>
      </c>
      <c r="O9" s="429"/>
      <c r="P9" s="109"/>
      <c r="Q9" s="109"/>
      <c r="R9" s="165" t="s">
        <v>190</v>
      </c>
      <c r="S9" s="166" t="s">
        <v>191</v>
      </c>
      <c r="T9" s="167" t="s">
        <v>185</v>
      </c>
    </row>
    <row r="10" spans="2:20" ht="15.75" thickBot="1" x14ac:dyDescent="0.3">
      <c r="B10" s="109"/>
      <c r="C10" s="109"/>
      <c r="D10" s="109"/>
      <c r="E10" s="109"/>
      <c r="F10" s="109"/>
      <c r="G10" s="109"/>
      <c r="H10" s="109"/>
      <c r="I10" s="109"/>
      <c r="J10" s="109"/>
      <c r="K10" s="109"/>
      <c r="L10" s="109"/>
      <c r="M10" s="109"/>
      <c r="N10" s="168"/>
      <c r="O10" s="109"/>
      <c r="P10" s="109"/>
      <c r="Q10" s="109"/>
      <c r="R10" s="169" t="s">
        <v>11</v>
      </c>
      <c r="S10" s="170" t="s">
        <v>194</v>
      </c>
      <c r="T10" s="157" t="s">
        <v>263</v>
      </c>
    </row>
    <row r="11" spans="2:20" ht="15.75" thickBot="1" x14ac:dyDescent="0.3">
      <c r="B11" s="109"/>
      <c r="C11" s="109"/>
      <c r="D11" s="109"/>
      <c r="E11" s="109"/>
      <c r="F11" s="109"/>
      <c r="G11" s="109"/>
      <c r="H11" s="109"/>
      <c r="I11" s="109"/>
      <c r="J11" s="421" t="s">
        <v>192</v>
      </c>
      <c r="K11" s="422"/>
      <c r="L11" s="423"/>
      <c r="M11" s="171"/>
      <c r="N11" s="421" t="s">
        <v>193</v>
      </c>
      <c r="O11" s="422"/>
      <c r="P11" s="423"/>
      <c r="Q11" s="109"/>
      <c r="R11" s="169" t="s">
        <v>179</v>
      </c>
      <c r="S11" s="170" t="s">
        <v>197</v>
      </c>
      <c r="T11" s="157" t="s">
        <v>202</v>
      </c>
    </row>
    <row r="12" spans="2:20" ht="15.75" thickBot="1" x14ac:dyDescent="0.3">
      <c r="B12" s="109"/>
      <c r="C12" s="109"/>
      <c r="D12" s="109"/>
      <c r="E12" s="109"/>
      <c r="F12" s="109"/>
      <c r="G12" s="109"/>
      <c r="H12" s="109"/>
      <c r="I12" s="109"/>
      <c r="J12" s="172" t="s">
        <v>195</v>
      </c>
      <c r="K12" s="173" t="s">
        <v>187</v>
      </c>
      <c r="L12" s="174" t="s">
        <v>196</v>
      </c>
      <c r="M12" s="109"/>
      <c r="N12" s="172" t="s">
        <v>195</v>
      </c>
      <c r="O12" s="173" t="s">
        <v>187</v>
      </c>
      <c r="P12" s="174" t="s">
        <v>196</v>
      </c>
      <c r="Q12" s="109"/>
      <c r="R12" s="169" t="s">
        <v>198</v>
      </c>
      <c r="S12" s="170" t="s">
        <v>194</v>
      </c>
      <c r="T12" s="157" t="s">
        <v>201</v>
      </c>
    </row>
    <row r="13" spans="2:20" ht="15.75" thickBot="1" x14ac:dyDescent="0.3">
      <c r="B13" s="109"/>
      <c r="C13" s="109"/>
      <c r="D13" s="109"/>
      <c r="E13" s="109"/>
      <c r="F13" s="109"/>
      <c r="G13" s="109"/>
      <c r="H13" s="109"/>
      <c r="I13" s="109"/>
      <c r="J13" s="265">
        <f>+K13*125%</f>
        <v>1127718957.1468489</v>
      </c>
      <c r="K13" s="266">
        <v>902175165.71747911</v>
      </c>
      <c r="L13" s="267">
        <f>+K13*0.9</f>
        <v>811957649.14573121</v>
      </c>
      <c r="M13" s="109"/>
      <c r="N13" s="271">
        <f>+O13*125%</f>
        <v>1375623000</v>
      </c>
      <c r="O13" s="272">
        <v>1100498400</v>
      </c>
      <c r="P13" s="273">
        <f>+O13*0.9</f>
        <v>990448560</v>
      </c>
      <c r="Q13" s="109"/>
      <c r="R13" s="175" t="s">
        <v>199</v>
      </c>
      <c r="S13" s="176" t="s">
        <v>194</v>
      </c>
      <c r="T13" s="177" t="s">
        <v>266</v>
      </c>
    </row>
    <row r="14" spans="2:20" ht="15.75" thickBot="1" x14ac:dyDescent="0.3">
      <c r="B14" s="109"/>
      <c r="C14" s="109"/>
      <c r="D14" s="109"/>
      <c r="E14" s="109"/>
      <c r="F14" s="109"/>
      <c r="G14" s="109"/>
      <c r="H14" s="109"/>
      <c r="I14" s="109"/>
      <c r="J14" s="268">
        <v>1128000000</v>
      </c>
      <c r="K14" s="269">
        <v>902000000</v>
      </c>
      <c r="L14" s="270">
        <v>812000000</v>
      </c>
      <c r="M14" s="109"/>
      <c r="N14" s="265">
        <f t="shared" ref="N14:N17" si="0">+O14*125%</f>
        <v>1755219288.7350001</v>
      </c>
      <c r="O14" s="266">
        <v>1404175430.9880002</v>
      </c>
      <c r="P14" s="267">
        <f t="shared" ref="P14:P17" si="1">+O14*0.9</f>
        <v>1263757887.8892002</v>
      </c>
      <c r="Q14" s="109"/>
      <c r="R14" s="109"/>
      <c r="S14" s="109"/>
      <c r="T14" s="109"/>
    </row>
    <row r="15" spans="2:20" x14ac:dyDescent="0.25">
      <c r="B15" s="109"/>
      <c r="C15" s="109"/>
      <c r="D15" s="109"/>
      <c r="E15" s="109"/>
      <c r="F15" s="109"/>
      <c r="G15" s="109"/>
      <c r="H15" s="109"/>
      <c r="I15" s="109"/>
      <c r="J15" s="109"/>
      <c r="K15" s="109"/>
      <c r="L15" s="109"/>
      <c r="M15" s="109"/>
      <c r="N15" s="265">
        <f t="shared" si="0"/>
        <v>2205787159.4853611</v>
      </c>
      <c r="O15" s="266">
        <v>1764629727.5882888</v>
      </c>
      <c r="P15" s="267">
        <f t="shared" si="1"/>
        <v>1588166754.8294599</v>
      </c>
      <c r="Q15" s="109"/>
      <c r="R15" s="109"/>
      <c r="S15" s="109"/>
      <c r="T15" s="109"/>
    </row>
    <row r="16" spans="2:20" x14ac:dyDescent="0.25">
      <c r="B16" s="109"/>
      <c r="C16" s="109"/>
      <c r="D16" s="109"/>
      <c r="E16" s="109"/>
      <c r="F16" s="109"/>
      <c r="G16" s="109"/>
      <c r="H16" s="109"/>
      <c r="I16" s="109"/>
      <c r="J16" s="109"/>
      <c r="K16" s="109"/>
      <c r="L16" s="109"/>
      <c r="M16" s="109"/>
      <c r="N16" s="265">
        <f t="shared" si="0"/>
        <v>2738855201.2306004</v>
      </c>
      <c r="O16" s="266">
        <v>2191084160.9844804</v>
      </c>
      <c r="P16" s="267">
        <f t="shared" si="1"/>
        <v>1971975744.8860323</v>
      </c>
      <c r="Q16" s="109"/>
      <c r="R16" s="109"/>
      <c r="S16" s="109"/>
      <c r="T16" s="109"/>
    </row>
    <row r="17" spans="2:17" ht="15.75" thickBot="1" x14ac:dyDescent="0.3">
      <c r="B17" s="109"/>
      <c r="C17" s="109"/>
      <c r="D17" s="109"/>
      <c r="E17" s="109"/>
      <c r="F17" s="109"/>
      <c r="G17" s="109"/>
      <c r="H17" s="109"/>
      <c r="I17" s="109"/>
      <c r="J17" s="109"/>
      <c r="K17" s="109"/>
      <c r="L17" s="109"/>
      <c r="M17" s="109"/>
      <c r="N17" s="268">
        <f t="shared" si="0"/>
        <v>3367692531.7506371</v>
      </c>
      <c r="O17" s="269">
        <v>2694154025.4005098</v>
      </c>
      <c r="P17" s="270">
        <f t="shared" si="1"/>
        <v>2424738622.8604589</v>
      </c>
      <c r="Q17" s="109"/>
    </row>
  </sheetData>
  <mergeCells count="26">
    <mergeCell ref="J11:L11"/>
    <mergeCell ref="N11:P11"/>
    <mergeCell ref="B7:C7"/>
    <mergeCell ref="F7:G7"/>
    <mergeCell ref="J7:K7"/>
    <mergeCell ref="N7:O7"/>
    <mergeCell ref="B9:C9"/>
    <mergeCell ref="F9:G9"/>
    <mergeCell ref="J9:K9"/>
    <mergeCell ref="N9:O9"/>
    <mergeCell ref="B5:C5"/>
    <mergeCell ref="F5:G5"/>
    <mergeCell ref="J5:K5"/>
    <mergeCell ref="N5:O5"/>
    <mergeCell ref="B6:C6"/>
    <mergeCell ref="F6:G6"/>
    <mergeCell ref="J6:K6"/>
    <mergeCell ref="N6:O6"/>
    <mergeCell ref="B3:D3"/>
    <mergeCell ref="F3:H3"/>
    <mergeCell ref="J3:L3"/>
    <mergeCell ref="N3:P3"/>
    <mergeCell ref="B4:C4"/>
    <mergeCell ref="F4:G4"/>
    <mergeCell ref="J4:K4"/>
    <mergeCell ref="N4:O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O73"/>
  <sheetViews>
    <sheetView showGridLines="0" topLeftCell="A53" zoomScaleNormal="100" zoomScaleSheetLayoutView="100" workbookViewId="0">
      <selection activeCell="E66" sqref="E66"/>
    </sheetView>
  </sheetViews>
  <sheetFormatPr baseColWidth="10" defaultColWidth="11.42578125" defaultRowHeight="12.75" x14ac:dyDescent="0.2"/>
  <cols>
    <col min="1" max="1" width="11.42578125" style="178"/>
    <col min="2" max="2" width="32.42578125" style="178" customWidth="1"/>
    <col min="3" max="3" width="15.5703125" style="178" customWidth="1"/>
    <col min="4" max="4" width="16.5703125" style="178" bestFit="1" customWidth="1"/>
    <col min="5" max="7" width="16" style="178" customWidth="1"/>
    <col min="8" max="8" width="16.7109375" style="178" customWidth="1"/>
    <col min="9" max="9" width="13" style="178" bestFit="1" customWidth="1"/>
    <col min="10" max="10" width="11.42578125" style="178"/>
    <col min="11" max="11" width="7.140625" style="178" bestFit="1" customWidth="1"/>
    <col min="12" max="12" width="13.5703125" style="178" customWidth="1"/>
    <col min="13" max="13" width="14.85546875" style="178" bestFit="1" customWidth="1"/>
    <col min="14" max="14" width="14.7109375" style="178" customWidth="1"/>
    <col min="15" max="15" width="15.28515625" style="178" customWidth="1"/>
    <col min="16" max="16384" width="11.42578125" style="178"/>
  </cols>
  <sheetData>
    <row r="3" spans="2:15" x14ac:dyDescent="0.2">
      <c r="B3" s="441" t="s">
        <v>203</v>
      </c>
      <c r="C3" s="441"/>
      <c r="G3" s="442" t="s">
        <v>213</v>
      </c>
      <c r="H3" s="443"/>
      <c r="I3" s="444"/>
      <c r="K3" s="445" t="s">
        <v>222</v>
      </c>
      <c r="L3" s="445"/>
      <c r="M3" s="445"/>
      <c r="N3" s="445"/>
      <c r="O3" s="445"/>
    </row>
    <row r="4" spans="2:15" ht="13.5" thickBot="1" x14ac:dyDescent="0.25">
      <c r="B4" s="179" t="s">
        <v>204</v>
      </c>
      <c r="C4" s="180">
        <v>0.6</v>
      </c>
      <c r="G4" s="181" t="s">
        <v>214</v>
      </c>
      <c r="H4" s="182">
        <f>C4</f>
        <v>0.6</v>
      </c>
      <c r="I4" s="183"/>
      <c r="K4" s="196"/>
      <c r="L4" s="187"/>
      <c r="M4" s="187"/>
      <c r="N4" s="187"/>
      <c r="O4" s="187"/>
    </row>
    <row r="5" spans="2:15" x14ac:dyDescent="0.2">
      <c r="B5" s="179" t="s">
        <v>205</v>
      </c>
      <c r="C5" s="180">
        <v>0.4</v>
      </c>
      <c r="G5" s="181" t="s">
        <v>215</v>
      </c>
      <c r="H5" s="182">
        <f>D10</f>
        <v>0.1</v>
      </c>
      <c r="I5" s="183" t="s">
        <v>216</v>
      </c>
      <c r="K5" s="197" t="s">
        <v>223</v>
      </c>
      <c r="L5" s="198" t="s">
        <v>221</v>
      </c>
      <c r="M5" s="198" t="s">
        <v>224</v>
      </c>
      <c r="N5" s="198" t="s">
        <v>225</v>
      </c>
      <c r="O5" s="199" t="s">
        <v>226</v>
      </c>
    </row>
    <row r="6" spans="2:15" x14ac:dyDescent="0.2">
      <c r="C6" s="180">
        <f>SUM(C4:C5)</f>
        <v>1</v>
      </c>
      <c r="G6" s="184" t="s">
        <v>217</v>
      </c>
      <c r="H6" s="185"/>
      <c r="I6" s="186"/>
      <c r="K6" s="200">
        <v>0</v>
      </c>
      <c r="L6" s="201"/>
      <c r="M6" s="202"/>
      <c r="N6" s="202"/>
      <c r="O6" s="203">
        <f>H8</f>
        <v>744127930.11429608</v>
      </c>
    </row>
    <row r="7" spans="2:15" x14ac:dyDescent="0.2">
      <c r="G7" s="187"/>
      <c r="H7" s="188">
        <f>((1+H5)^(1/12))-1</f>
        <v>7.9741404289037643E-3</v>
      </c>
      <c r="I7" s="189" t="s">
        <v>218</v>
      </c>
      <c r="K7" s="200">
        <v>1</v>
      </c>
      <c r="L7" s="204">
        <f>$H$10</f>
        <v>15653163.769817725</v>
      </c>
      <c r="M7" s="205">
        <f>O6*$H$7</f>
        <v>5933780.611800883</v>
      </c>
      <c r="N7" s="204">
        <f>L7-M7</f>
        <v>9719383.1580168419</v>
      </c>
      <c r="O7" s="206">
        <f>O6-N7</f>
        <v>734408546.95627928</v>
      </c>
    </row>
    <row r="8" spans="2:15" x14ac:dyDescent="0.2">
      <c r="G8" s="187"/>
      <c r="H8" s="190">
        <f>C10</f>
        <v>744127930.11429608</v>
      </c>
      <c r="I8" s="183" t="s">
        <v>219</v>
      </c>
      <c r="K8" s="200">
        <v>2</v>
      </c>
      <c r="L8" s="204">
        <f t="shared" ref="L8:L69" si="0">$H$10</f>
        <v>15653163.769817725</v>
      </c>
      <c r="M8" s="205">
        <f t="shared" ref="M8:M69" si="1">O7*$H$7</f>
        <v>5856276.8856165353</v>
      </c>
      <c r="N8" s="204">
        <f t="shared" ref="N8:N69" si="2">L8-M8</f>
        <v>9796886.8842011895</v>
      </c>
      <c r="O8" s="206">
        <f t="shared" ref="O8:O69" si="3">O7-N8</f>
        <v>724611660.07207811</v>
      </c>
    </row>
    <row r="9" spans="2:15" x14ac:dyDescent="0.2">
      <c r="B9" s="191" t="s">
        <v>206</v>
      </c>
      <c r="C9" s="191" t="s">
        <v>207</v>
      </c>
      <c r="D9" s="191" t="s">
        <v>209</v>
      </c>
      <c r="E9" s="192"/>
      <c r="G9" s="187"/>
      <c r="H9" s="181">
        <v>60</v>
      </c>
      <c r="I9" s="183" t="s">
        <v>220</v>
      </c>
      <c r="K9" s="200">
        <v>3</v>
      </c>
      <c r="L9" s="204">
        <f t="shared" si="0"/>
        <v>15653163.769817725</v>
      </c>
      <c r="M9" s="205">
        <f t="shared" si="1"/>
        <v>5778155.1338358298</v>
      </c>
      <c r="N9" s="204">
        <f t="shared" si="2"/>
        <v>9875008.635981895</v>
      </c>
      <c r="O9" s="206">
        <f t="shared" si="3"/>
        <v>714736651.43609619</v>
      </c>
    </row>
    <row r="10" spans="2:15" x14ac:dyDescent="0.2">
      <c r="B10" s="179" t="s">
        <v>208</v>
      </c>
      <c r="C10" s="193">
        <f>C4*('Costo PT y Capital Trabajo'!B132+'Costo PT y Capital Trabajo'!H54)</f>
        <v>744127930.11429608</v>
      </c>
      <c r="D10" s="180">
        <v>0.1</v>
      </c>
      <c r="E10" s="179" t="s">
        <v>210</v>
      </c>
      <c r="G10" s="187"/>
      <c r="H10" s="194">
        <f>PMT(H7,H9,-H8)</f>
        <v>15653163.769817725</v>
      </c>
      <c r="I10" s="186" t="s">
        <v>221</v>
      </c>
      <c r="K10" s="200">
        <v>4</v>
      </c>
      <c r="L10" s="204">
        <f t="shared" si="0"/>
        <v>15653163.769817725</v>
      </c>
      <c r="M10" s="205">
        <f t="shared" si="1"/>
        <v>5699410.4282358726</v>
      </c>
      <c r="N10" s="204">
        <f t="shared" si="2"/>
        <v>9953753.3415818512</v>
      </c>
      <c r="O10" s="206">
        <f t="shared" si="3"/>
        <v>704782898.09451437</v>
      </c>
    </row>
    <row r="11" spans="2:15" x14ac:dyDescent="0.2">
      <c r="K11" s="200">
        <v>5</v>
      </c>
      <c r="L11" s="204">
        <f t="shared" si="0"/>
        <v>15653163.769817725</v>
      </c>
      <c r="M11" s="205">
        <f t="shared" si="1"/>
        <v>5620037.8012954285</v>
      </c>
      <c r="N11" s="204">
        <f t="shared" si="2"/>
        <v>10033125.968522295</v>
      </c>
      <c r="O11" s="206">
        <f t="shared" si="3"/>
        <v>694749772.12599206</v>
      </c>
    </row>
    <row r="12" spans="2:15" x14ac:dyDescent="0.2">
      <c r="B12" s="195" t="s">
        <v>211</v>
      </c>
      <c r="C12" s="180">
        <v>0.2</v>
      </c>
      <c r="K12" s="200">
        <v>6</v>
      </c>
      <c r="L12" s="204">
        <f t="shared" si="0"/>
        <v>15653163.769817725</v>
      </c>
      <c r="M12" s="205">
        <f t="shared" si="1"/>
        <v>5540032.2458815509</v>
      </c>
      <c r="N12" s="204">
        <f t="shared" si="2"/>
        <v>10113131.523936175</v>
      </c>
      <c r="O12" s="206">
        <f t="shared" si="3"/>
        <v>684636640.60205591</v>
      </c>
    </row>
    <row r="13" spans="2:15" x14ac:dyDescent="0.2">
      <c r="K13" s="200">
        <v>7</v>
      </c>
      <c r="L13" s="204">
        <f t="shared" si="0"/>
        <v>15653163.769817725</v>
      </c>
      <c r="M13" s="205">
        <f t="shared" si="1"/>
        <v>5459388.7149337102</v>
      </c>
      <c r="N13" s="204">
        <f t="shared" si="2"/>
        <v>10193775.054884015</v>
      </c>
      <c r="O13" s="206">
        <f t="shared" si="3"/>
        <v>674442865.54717195</v>
      </c>
    </row>
    <row r="14" spans="2:15" x14ac:dyDescent="0.2">
      <c r="B14" s="195" t="s">
        <v>212</v>
      </c>
      <c r="C14" s="180">
        <f>C4*D10*(1-'Costo PT y Capital Trabajo'!B152)+C5*C12</f>
        <v>0.1202</v>
      </c>
      <c r="K14" s="200">
        <v>8</v>
      </c>
      <c r="L14" s="204">
        <f t="shared" si="0"/>
        <v>15653163.769817725</v>
      </c>
      <c r="M14" s="205">
        <f t="shared" si="1"/>
        <v>5378102.1211454095</v>
      </c>
      <c r="N14" s="204">
        <f t="shared" si="2"/>
        <v>10275061.648672316</v>
      </c>
      <c r="O14" s="206">
        <f t="shared" si="3"/>
        <v>664167803.89849961</v>
      </c>
    </row>
    <row r="15" spans="2:15" x14ac:dyDescent="0.2">
      <c r="H15" s="224"/>
      <c r="K15" s="200">
        <v>9</v>
      </c>
      <c r="L15" s="204">
        <f t="shared" si="0"/>
        <v>15653163.769817725</v>
      </c>
      <c r="M15" s="205">
        <f t="shared" si="1"/>
        <v>5296167.3366432525</v>
      </c>
      <c r="N15" s="204">
        <f t="shared" si="2"/>
        <v>10356996.433174472</v>
      </c>
      <c r="O15" s="206">
        <f t="shared" si="3"/>
        <v>653810807.46532512</v>
      </c>
    </row>
    <row r="16" spans="2:15" ht="13.5" thickBot="1" x14ac:dyDescent="0.25">
      <c r="K16" s="200">
        <v>10</v>
      </c>
      <c r="L16" s="204">
        <f t="shared" si="0"/>
        <v>15653163.769817725</v>
      </c>
      <c r="M16" s="205">
        <f t="shared" si="1"/>
        <v>5213579.1926634638</v>
      </c>
      <c r="N16" s="204">
        <f t="shared" si="2"/>
        <v>10439584.57715426</v>
      </c>
      <c r="O16" s="206">
        <f t="shared" si="3"/>
        <v>643371222.88817084</v>
      </c>
    </row>
    <row r="17" spans="2:15" x14ac:dyDescent="0.2">
      <c r="B17" s="219" t="s">
        <v>227</v>
      </c>
      <c r="C17" s="212" t="s">
        <v>228</v>
      </c>
      <c r="D17" s="212" t="s">
        <v>229</v>
      </c>
      <c r="E17" s="212" t="s">
        <v>230</v>
      </c>
      <c r="F17" s="212" t="s">
        <v>231</v>
      </c>
      <c r="G17" s="212" t="s">
        <v>232</v>
      </c>
      <c r="H17" s="199" t="s">
        <v>233</v>
      </c>
      <c r="K17" s="200">
        <v>11</v>
      </c>
      <c r="L17" s="204">
        <f t="shared" si="0"/>
        <v>15653163.769817725</v>
      </c>
      <c r="M17" s="205">
        <f t="shared" si="1"/>
        <v>5130332.4792258181</v>
      </c>
      <c r="N17" s="204">
        <f t="shared" si="2"/>
        <v>10522831.290591907</v>
      </c>
      <c r="O17" s="206">
        <f t="shared" si="3"/>
        <v>632848391.59757888</v>
      </c>
    </row>
    <row r="18" spans="2:15" x14ac:dyDescent="0.2">
      <c r="B18" s="213" t="s">
        <v>234</v>
      </c>
      <c r="C18" s="214"/>
      <c r="D18" s="215">
        <f>'Costo PT y Capital Trabajo'!I13</f>
        <v>3668328000</v>
      </c>
      <c r="E18" s="215">
        <f>'Costo PT y Capital Trabajo'!J13</f>
        <v>6158664171.0000019</v>
      </c>
      <c r="F18" s="215">
        <f>'Costo PT y Capital Trabajo'!K13</f>
        <v>9190779831.189003</v>
      </c>
      <c r="G18" s="215">
        <f>'Costo PT y Capital Trabajo'!L13</f>
        <v>12858475123.148355</v>
      </c>
      <c r="H18" s="259">
        <f>'Costo PT y Capital Trabajo'!M13</f>
        <v>17270218111.541721</v>
      </c>
      <c r="K18" s="207">
        <v>12</v>
      </c>
      <c r="L18" s="204">
        <f t="shared" si="0"/>
        <v>15653163.769817725</v>
      </c>
      <c r="M18" s="205">
        <f t="shared" si="1"/>
        <v>5046421.9448049748</v>
      </c>
      <c r="N18" s="204">
        <f t="shared" si="2"/>
        <v>10606741.825012751</v>
      </c>
      <c r="O18" s="206">
        <f t="shared" si="3"/>
        <v>622241649.77256608</v>
      </c>
    </row>
    <row r="19" spans="2:15" x14ac:dyDescent="0.2">
      <c r="B19" s="213" t="s">
        <v>235</v>
      </c>
      <c r="C19" s="214"/>
      <c r="D19" s="215">
        <f>'Costo PT y Capital Trabajo'!I46*'Costo PT y Capital Trabajo'!I23</f>
        <v>2203000856.9249997</v>
      </c>
      <c r="E19" s="215">
        <f>'Costo PT y Capital Trabajo'!J46*'Costo PT y Capital Trabajo'!J23</f>
        <v>3527753152.3982348</v>
      </c>
      <c r="F19" s="215">
        <f>'Costo PT y Capital Trabajo'!K46*'Costo PT y Capital Trabajo'!K23</f>
        <v>5125364015.423584</v>
      </c>
      <c r="G19" s="215">
        <f>'Costo PT y Capital Trabajo'!L46*'Costo PT y Capital Trabajo'!L23</f>
        <v>7056981745.7741261</v>
      </c>
      <c r="H19" s="259">
        <f>'Costo PT y Capital Trabajo'!M46*'Costo PT y Capital Trabajo'!M23</f>
        <v>9379603434.6959743</v>
      </c>
      <c r="K19" s="200">
        <v>13</v>
      </c>
      <c r="L19" s="204">
        <f t="shared" si="0"/>
        <v>15653163.769817725</v>
      </c>
      <c r="M19" s="205">
        <f t="shared" si="1"/>
        <v>4961842.2959991964</v>
      </c>
      <c r="N19" s="204">
        <f t="shared" si="2"/>
        <v>10691321.473818529</v>
      </c>
      <c r="O19" s="206">
        <f t="shared" si="3"/>
        <v>611550328.29874754</v>
      </c>
    </row>
    <row r="20" spans="2:15" x14ac:dyDescent="0.2">
      <c r="B20" s="250" t="s">
        <v>236</v>
      </c>
      <c r="C20" s="251"/>
      <c r="D20" s="252">
        <f>D18-D19</f>
        <v>1465327143.0750003</v>
      </c>
      <c r="E20" s="252">
        <f>E18-E19</f>
        <v>2630911018.6017671</v>
      </c>
      <c r="F20" s="252">
        <f>F18-F19</f>
        <v>4065415815.765419</v>
      </c>
      <c r="G20" s="252">
        <f>G18-G19</f>
        <v>5801493377.3742294</v>
      </c>
      <c r="H20" s="260">
        <f>H18-H19</f>
        <v>7890614676.845747</v>
      </c>
      <c r="K20" s="200">
        <v>14</v>
      </c>
      <c r="L20" s="204">
        <f t="shared" si="0"/>
        <v>15653163.769817725</v>
      </c>
      <c r="M20" s="205">
        <f>O19*$H$7</f>
        <v>4876588.1971964128</v>
      </c>
      <c r="N20" s="204">
        <f t="shared" si="2"/>
        <v>10776575.572621312</v>
      </c>
      <c r="O20" s="206">
        <f>O19-N20</f>
        <v>600773752.72612619</v>
      </c>
    </row>
    <row r="21" spans="2:15" ht="13.5" x14ac:dyDescent="0.25">
      <c r="B21" s="220" t="s">
        <v>242</v>
      </c>
      <c r="C21" s="214"/>
      <c r="D21" s="221">
        <f>D20/D18</f>
        <v>0.39945368655011226</v>
      </c>
      <c r="E21" s="221">
        <f t="shared" ref="E21:H21" si="4">E20/E18</f>
        <v>0.42718858271087995</v>
      </c>
      <c r="F21" s="221">
        <f t="shared" si="4"/>
        <v>0.44233632949941742</v>
      </c>
      <c r="G21" s="221">
        <f t="shared" si="4"/>
        <v>0.45118051104910117</v>
      </c>
      <c r="H21" s="261">
        <f t="shared" si="4"/>
        <v>0.45689143158953122</v>
      </c>
      <c r="K21" s="200"/>
      <c r="L21" s="204"/>
      <c r="M21" s="205"/>
      <c r="N21" s="204"/>
      <c r="O21" s="206"/>
    </row>
    <row r="22" spans="2:15" x14ac:dyDescent="0.2">
      <c r="B22" s="216" t="s">
        <v>243</v>
      </c>
      <c r="C22" s="214"/>
      <c r="D22" s="223">
        <f>D18*$I$22</f>
        <v>183416400</v>
      </c>
      <c r="E22" s="223">
        <f t="shared" ref="E22:G22" si="5">E18*$I$22</f>
        <v>307933208.55000013</v>
      </c>
      <c r="F22" s="223">
        <f t="shared" si="5"/>
        <v>459538991.55945015</v>
      </c>
      <c r="G22" s="223">
        <f t="shared" si="5"/>
        <v>642923756.15741777</v>
      </c>
      <c r="H22" s="262">
        <f>H18*$I$22</f>
        <v>863510905.57708609</v>
      </c>
      <c r="I22" s="222">
        <v>0.05</v>
      </c>
      <c r="K22" s="200">
        <v>15</v>
      </c>
      <c r="L22" s="204">
        <f t="shared" si="0"/>
        <v>15653163.769817725</v>
      </c>
      <c r="M22" s="205">
        <f>O20*$H$7</f>
        <v>4790654.2702376358</v>
      </c>
      <c r="N22" s="204">
        <f t="shared" si="2"/>
        <v>10862509.499580089</v>
      </c>
      <c r="O22" s="206">
        <f>O20-N22</f>
        <v>589911243.22654605</v>
      </c>
    </row>
    <row r="23" spans="2:15" x14ac:dyDescent="0.2">
      <c r="B23" s="213" t="s">
        <v>244</v>
      </c>
      <c r="C23" s="214"/>
      <c r="D23" s="217">
        <f>D18*$I$23</f>
        <v>110049840</v>
      </c>
      <c r="E23" s="217">
        <f t="shared" ref="E23:H23" si="6">E18*$I$23</f>
        <v>184759925.13000005</v>
      </c>
      <c r="F23" s="217">
        <f t="shared" si="6"/>
        <v>275723394.93567008</v>
      </c>
      <c r="G23" s="217">
        <f t="shared" si="6"/>
        <v>385754253.69445068</v>
      </c>
      <c r="H23" s="203">
        <f t="shared" si="6"/>
        <v>518106543.34625161</v>
      </c>
      <c r="I23" s="222">
        <v>0.03</v>
      </c>
      <c r="K23" s="200">
        <v>16</v>
      </c>
      <c r="L23" s="204">
        <f t="shared" si="0"/>
        <v>15653163.769817725</v>
      </c>
      <c r="M23" s="205">
        <f t="shared" si="1"/>
        <v>4704035.0940776831</v>
      </c>
      <c r="N23" s="204">
        <f t="shared" si="2"/>
        <v>10949128.675740041</v>
      </c>
      <c r="O23" s="206">
        <f t="shared" si="3"/>
        <v>578962114.55080605</v>
      </c>
    </row>
    <row r="24" spans="2:15" x14ac:dyDescent="0.2">
      <c r="B24" s="213" t="s">
        <v>245</v>
      </c>
      <c r="C24" s="214"/>
      <c r="D24" s="217">
        <f>D18*$I$24</f>
        <v>146733120</v>
      </c>
      <c r="E24" s="217">
        <f>E18*$I$24</f>
        <v>246346566.84000009</v>
      </c>
      <c r="F24" s="217">
        <f>F18*$I$24</f>
        <v>367631193.24756014</v>
      </c>
      <c r="G24" s="217">
        <f>G18*$I$24</f>
        <v>514339004.92593426</v>
      </c>
      <c r="H24" s="203">
        <f>H18*$I$24</f>
        <v>690808724.46166885</v>
      </c>
      <c r="I24" s="222">
        <v>0.04</v>
      </c>
      <c r="K24" s="200"/>
      <c r="L24" s="204"/>
      <c r="M24" s="205"/>
      <c r="N24" s="204"/>
      <c r="O24" s="206"/>
    </row>
    <row r="25" spans="2:15" ht="15" x14ac:dyDescent="0.35">
      <c r="B25" s="225" t="s">
        <v>246</v>
      </c>
      <c r="C25" s="232"/>
      <c r="D25" s="258">
        <f>D18*D56</f>
        <v>550249200</v>
      </c>
      <c r="E25" s="258">
        <f>E18*E56</f>
        <v>923799625.65000021</v>
      </c>
      <c r="F25" s="258">
        <f>F18*F56</f>
        <v>1378616974.6783504</v>
      </c>
      <c r="G25" s="258">
        <f>G18*G56</f>
        <v>1928771268.4722533</v>
      </c>
      <c r="H25" s="306">
        <f>H18*H56</f>
        <v>2590532716.7312579</v>
      </c>
      <c r="I25" s="227">
        <f>H25/H18</f>
        <v>0.15</v>
      </c>
      <c r="K25" s="200">
        <v>17</v>
      </c>
      <c r="L25" s="204">
        <f t="shared" si="0"/>
        <v>15653163.769817725</v>
      </c>
      <c r="M25" s="205">
        <f>O23*$H$7</f>
        <v>4616725.2044431949</v>
      </c>
      <c r="N25" s="204">
        <f t="shared" si="2"/>
        <v>11036438.565374531</v>
      </c>
      <c r="O25" s="206">
        <f>O23-N25</f>
        <v>567925675.98543155</v>
      </c>
    </row>
    <row r="26" spans="2:15" x14ac:dyDescent="0.2">
      <c r="B26" s="250" t="s">
        <v>325</v>
      </c>
      <c r="C26" s="251"/>
      <c r="D26" s="252">
        <f>D20-D25</f>
        <v>915077943.07500029</v>
      </c>
      <c r="E26" s="252">
        <f t="shared" ref="E26:H26" si="7">E20-E25</f>
        <v>1707111392.951767</v>
      </c>
      <c r="F26" s="252">
        <f t="shared" si="7"/>
        <v>2686798841.0870686</v>
      </c>
      <c r="G26" s="252">
        <f t="shared" si="7"/>
        <v>3872722108.9019761</v>
      </c>
      <c r="H26" s="260">
        <f t="shared" si="7"/>
        <v>5300081960.1144886</v>
      </c>
      <c r="K26" s="200">
        <v>18</v>
      </c>
      <c r="L26" s="204">
        <f t="shared" si="0"/>
        <v>15653163.769817725</v>
      </c>
      <c r="M26" s="205">
        <f t="shared" si="1"/>
        <v>4528719.0934879296</v>
      </c>
      <c r="N26" s="204">
        <f t="shared" si="2"/>
        <v>11124444.676329795</v>
      </c>
      <c r="O26" s="206">
        <f t="shared" si="3"/>
        <v>556801231.3091017</v>
      </c>
    </row>
    <row r="27" spans="2:15" x14ac:dyDescent="0.2">
      <c r="B27" s="213" t="s">
        <v>238</v>
      </c>
      <c r="C27" s="214"/>
      <c r="D27" s="218">
        <f>SUM(M7:M18)</f>
        <v>65951684.896082722</v>
      </c>
      <c r="E27" s="218">
        <f>SUM(M19:M32)</f>
        <v>53763056.86190968</v>
      </c>
      <c r="F27" s="218">
        <f>SUM(M33:M45)</f>
        <v>40355566.024319328</v>
      </c>
      <c r="G27" s="218">
        <f>SUM(M46:M57)</f>
        <v>25607326.102969941</v>
      </c>
      <c r="H27" s="263">
        <f>SUM(M58:M69)</f>
        <v>9384262.189485617</v>
      </c>
      <c r="K27" s="200">
        <v>19</v>
      </c>
      <c r="L27" s="204">
        <f t="shared" si="0"/>
        <v>15653163.769817725</v>
      </c>
      <c r="M27" s="205">
        <f t="shared" si="1"/>
        <v>4440011.2094453042</v>
      </c>
      <c r="N27" s="204">
        <f t="shared" si="2"/>
        <v>11213152.56037242</v>
      </c>
      <c r="O27" s="206">
        <f t="shared" si="3"/>
        <v>545588078.74872923</v>
      </c>
    </row>
    <row r="28" spans="2:15" x14ac:dyDescent="0.2">
      <c r="B28" s="213" t="s">
        <v>239</v>
      </c>
      <c r="C28" s="214"/>
      <c r="D28" s="214"/>
      <c r="E28" s="214"/>
      <c r="F28" s="214"/>
      <c r="G28" s="214"/>
      <c r="H28" s="264"/>
      <c r="K28" s="200">
        <v>20</v>
      </c>
      <c r="L28" s="204">
        <f t="shared" si="0"/>
        <v>15653163.769817725</v>
      </c>
      <c r="M28" s="205">
        <f t="shared" si="1"/>
        <v>4350595.9562781723</v>
      </c>
      <c r="N28" s="204">
        <f t="shared" si="2"/>
        <v>11302567.813539553</v>
      </c>
      <c r="O28" s="206">
        <f t="shared" si="3"/>
        <v>534285510.93518966</v>
      </c>
    </row>
    <row r="29" spans="2:15" x14ac:dyDescent="0.2">
      <c r="B29" s="250" t="s">
        <v>240</v>
      </c>
      <c r="C29" s="251"/>
      <c r="D29" s="252">
        <f>D26-D27+D28</f>
        <v>849126258.17891753</v>
      </c>
      <c r="E29" s="252">
        <f t="shared" ref="E29:H29" si="8">E26-E27+E28</f>
        <v>1653348336.0898573</v>
      </c>
      <c r="F29" s="252">
        <f t="shared" si="8"/>
        <v>2646443275.0627494</v>
      </c>
      <c r="G29" s="252">
        <f t="shared" si="8"/>
        <v>3847114782.799006</v>
      </c>
      <c r="H29" s="307">
        <f t="shared" si="8"/>
        <v>5290697697.9250031</v>
      </c>
      <c r="K29" s="200">
        <v>21</v>
      </c>
      <c r="L29" s="204">
        <f t="shared" si="0"/>
        <v>15653163.769817725</v>
      </c>
      <c r="M29" s="205">
        <f t="shared" si="1"/>
        <v>4260467.6933257999</v>
      </c>
      <c r="N29" s="204">
        <f t="shared" si="2"/>
        <v>11392696.076491926</v>
      </c>
      <c r="O29" s="206">
        <f t="shared" si="3"/>
        <v>522892814.85869771</v>
      </c>
    </row>
    <row r="30" spans="2:15" x14ac:dyDescent="0.2">
      <c r="B30" s="213" t="s">
        <v>247</v>
      </c>
      <c r="C30" s="214"/>
      <c r="D30" s="217">
        <f>'Estudio economico (FCL)'!D29*'Costo PT y Capital Trabajo'!$B$152</f>
        <v>280211665.1990428</v>
      </c>
      <c r="E30" s="217">
        <f>'Estudio economico (FCL)'!E29*'Costo PT y Capital Trabajo'!$B$152</f>
        <v>545604950.90965295</v>
      </c>
      <c r="F30" s="217">
        <f>'Estudio economico (FCL)'!F29*'Costo PT y Capital Trabajo'!$B$152</f>
        <v>873326280.77070737</v>
      </c>
      <c r="G30" s="217">
        <f>'Estudio economico (FCL)'!G29*'Costo PT y Capital Trabajo'!$B$152</f>
        <v>1269547878.3236721</v>
      </c>
      <c r="H30" s="203">
        <f>'Estudio economico (FCL)'!H29*'Costo PT y Capital Trabajo'!$B$152</f>
        <v>1745930240.3152511</v>
      </c>
      <c r="K30" s="200">
        <v>22</v>
      </c>
      <c r="L30" s="204">
        <f t="shared" si="0"/>
        <v>15653163.769817725</v>
      </c>
      <c r="M30" s="205">
        <f t="shared" si="1"/>
        <v>4169620.7349480325</v>
      </c>
      <c r="N30" s="204">
        <f t="shared" si="2"/>
        <v>11483543.034869693</v>
      </c>
      <c r="O30" s="206">
        <f t="shared" si="3"/>
        <v>511409271.82382804</v>
      </c>
    </row>
    <row r="31" spans="2:15" ht="13.5" thickBot="1" x14ac:dyDescent="0.25">
      <c r="B31" s="247" t="s">
        <v>241</v>
      </c>
      <c r="C31" s="248"/>
      <c r="D31" s="249">
        <f>D29-D30</f>
        <v>568914592.97987473</v>
      </c>
      <c r="E31" s="249">
        <f t="shared" ref="E31:H31" si="9">E29-E30</f>
        <v>1107743385.1802044</v>
      </c>
      <c r="F31" s="249">
        <f t="shared" si="9"/>
        <v>1773116994.292042</v>
      </c>
      <c r="G31" s="249">
        <f t="shared" si="9"/>
        <v>2577566904.4753342</v>
      </c>
      <c r="H31" s="308">
        <f t="shared" si="9"/>
        <v>3544767457.6097517</v>
      </c>
      <c r="K31" s="200">
        <v>23</v>
      </c>
      <c r="L31" s="204">
        <f t="shared" si="0"/>
        <v>15653163.769817725</v>
      </c>
      <c r="M31" s="205">
        <f t="shared" si="1"/>
        <v>4078049.3501666221</v>
      </c>
      <c r="N31" s="204">
        <f t="shared" si="2"/>
        <v>11575114.419651102</v>
      </c>
      <c r="O31" s="206">
        <f t="shared" si="3"/>
        <v>499834157.40417695</v>
      </c>
    </row>
    <row r="32" spans="2:15" ht="13.5" thickBot="1" x14ac:dyDescent="0.25">
      <c r="K32" s="207">
        <v>24</v>
      </c>
      <c r="L32" s="204">
        <f t="shared" si="0"/>
        <v>15653163.769817725</v>
      </c>
      <c r="M32" s="205">
        <f t="shared" si="1"/>
        <v>3985747.7623036951</v>
      </c>
      <c r="N32" s="204">
        <f t="shared" si="2"/>
        <v>11667416.00751403</v>
      </c>
      <c r="O32" s="206">
        <f t="shared" si="3"/>
        <v>488166741.39666295</v>
      </c>
    </row>
    <row r="33" spans="2:15" x14ac:dyDescent="0.2">
      <c r="B33" s="235" t="s">
        <v>248</v>
      </c>
      <c r="C33" s="212" t="s">
        <v>228</v>
      </c>
      <c r="D33" s="198" t="s">
        <v>229</v>
      </c>
      <c r="E33" s="212" t="s">
        <v>230</v>
      </c>
      <c r="F33" s="212" t="s">
        <v>231</v>
      </c>
      <c r="G33" s="212" t="s">
        <v>232</v>
      </c>
      <c r="H33" s="199" t="s">
        <v>233</v>
      </c>
      <c r="K33" s="200">
        <v>25</v>
      </c>
      <c r="L33" s="204">
        <f t="shared" si="0"/>
        <v>15653163.769817725</v>
      </c>
      <c r="M33" s="205">
        <f t="shared" si="1"/>
        <v>3892710.1486173389</v>
      </c>
      <c r="N33" s="204">
        <f t="shared" si="2"/>
        <v>11760453.621200386</v>
      </c>
      <c r="O33" s="206">
        <f t="shared" si="3"/>
        <v>476406287.77546257</v>
      </c>
    </row>
    <row r="34" spans="2:15" x14ac:dyDescent="0.2">
      <c r="B34" s="236" t="s">
        <v>237</v>
      </c>
      <c r="C34" s="232"/>
      <c r="D34" s="228">
        <f>D26</f>
        <v>915077943.07500029</v>
      </c>
      <c r="E34" s="234">
        <f>E26</f>
        <v>1707111392.951767</v>
      </c>
      <c r="F34" s="234">
        <f>F26</f>
        <v>2686798841.0870686</v>
      </c>
      <c r="G34" s="234">
        <f>G26</f>
        <v>3872722108.9019761</v>
      </c>
      <c r="H34" s="229">
        <f>H26</f>
        <v>5300081960.1144886</v>
      </c>
      <c r="K34" s="200">
        <v>26</v>
      </c>
      <c r="L34" s="204">
        <f t="shared" si="0"/>
        <v>15653163.769817725</v>
      </c>
      <c r="M34" s="205">
        <f t="shared" si="1"/>
        <v>3798930.6399342772</v>
      </c>
      <c r="N34" s="204">
        <f t="shared" si="2"/>
        <v>11854233.129883448</v>
      </c>
      <c r="O34" s="206">
        <f t="shared" si="3"/>
        <v>464552054.6455791</v>
      </c>
    </row>
    <row r="35" spans="2:15" x14ac:dyDescent="0.2">
      <c r="B35" s="237" t="s">
        <v>247</v>
      </c>
      <c r="C35" s="232"/>
      <c r="D35" s="228">
        <f>D30</f>
        <v>280211665.1990428</v>
      </c>
      <c r="E35" s="234">
        <f t="shared" ref="E35:H35" si="10">E30</f>
        <v>545604950.90965295</v>
      </c>
      <c r="F35" s="234">
        <f t="shared" si="10"/>
        <v>873326280.77070737</v>
      </c>
      <c r="G35" s="234">
        <f t="shared" si="10"/>
        <v>1269547878.3236721</v>
      </c>
      <c r="H35" s="229">
        <f t="shared" si="10"/>
        <v>1745930240.3152511</v>
      </c>
      <c r="K35" s="200">
        <v>27</v>
      </c>
      <c r="L35" s="204">
        <f t="shared" si="0"/>
        <v>15653163.769817725</v>
      </c>
      <c r="M35" s="205">
        <f t="shared" si="1"/>
        <v>3704403.3202796229</v>
      </c>
      <c r="N35" s="204">
        <f t="shared" si="2"/>
        <v>11948760.449538102</v>
      </c>
      <c r="O35" s="206">
        <f t="shared" si="3"/>
        <v>452603294.19604099</v>
      </c>
    </row>
    <row r="36" spans="2:15" x14ac:dyDescent="0.2">
      <c r="B36" s="238" t="s">
        <v>249</v>
      </c>
      <c r="C36" s="232"/>
      <c r="D36" s="228">
        <f>D34-D35</f>
        <v>634866277.87595749</v>
      </c>
      <c r="E36" s="234">
        <f t="shared" ref="E36:H36" si="11">E34-E35</f>
        <v>1161506442.042114</v>
      </c>
      <c r="F36" s="234">
        <f t="shared" si="11"/>
        <v>1813472560.3163612</v>
      </c>
      <c r="G36" s="234">
        <f t="shared" si="11"/>
        <v>2603174230.5783043</v>
      </c>
      <c r="H36" s="229">
        <f t="shared" si="11"/>
        <v>3554151719.7992373</v>
      </c>
      <c r="K36" s="200">
        <v>28</v>
      </c>
      <c r="L36" s="204">
        <f t="shared" si="0"/>
        <v>15653163.769817725</v>
      </c>
      <c r="M36" s="205">
        <f t="shared" si="1"/>
        <v>3609122.2265036749</v>
      </c>
      <c r="N36" s="204">
        <f t="shared" si="2"/>
        <v>12044041.543314051</v>
      </c>
      <c r="O36" s="206">
        <f t="shared" si="3"/>
        <v>440559252.65272695</v>
      </c>
    </row>
    <row r="37" spans="2:15" x14ac:dyDescent="0.2">
      <c r="B37" s="237" t="s">
        <v>250</v>
      </c>
      <c r="C37" s="232"/>
      <c r="D37" s="228">
        <f>'Costo PT y Capital Trabajo'!$D$132</f>
        <v>69422340.441703588</v>
      </c>
      <c r="E37" s="234">
        <f>'Costo PT y Capital Trabajo'!$D$132</f>
        <v>69422340.441703588</v>
      </c>
      <c r="F37" s="234">
        <f>'Costo PT y Capital Trabajo'!$D$132</f>
        <v>69422340.441703588</v>
      </c>
      <c r="G37" s="234">
        <f>'Costo PT y Capital Trabajo'!$D$132</f>
        <v>69422340.441703588</v>
      </c>
      <c r="H37" s="229">
        <f>'Costo PT y Capital Trabajo'!$D$132</f>
        <v>69422340.441703588</v>
      </c>
      <c r="K37" s="200">
        <v>29</v>
      </c>
      <c r="L37" s="204">
        <f t="shared" si="0"/>
        <v>15653163.769817725</v>
      </c>
      <c r="M37" s="205">
        <f t="shared" si="1"/>
        <v>3513081.3479057378</v>
      </c>
      <c r="N37" s="204">
        <f t="shared" si="2"/>
        <v>12140082.421911987</v>
      </c>
      <c r="O37" s="206">
        <f t="shared" si="3"/>
        <v>428419170.23081493</v>
      </c>
    </row>
    <row r="38" spans="2:15" x14ac:dyDescent="0.2">
      <c r="B38" s="238" t="s">
        <v>251</v>
      </c>
      <c r="C38" s="232"/>
      <c r="D38" s="228">
        <f>D36+D37</f>
        <v>704288618.31766105</v>
      </c>
      <c r="E38" s="234">
        <f>E36+E37</f>
        <v>1230928782.4838176</v>
      </c>
      <c r="F38" s="234">
        <f t="shared" ref="F38:H38" si="12">F36+F37</f>
        <v>1882894900.7580647</v>
      </c>
      <c r="G38" s="234">
        <f t="shared" si="12"/>
        <v>2672596571.0200081</v>
      </c>
      <c r="H38" s="229">
        <f t="shared" si="12"/>
        <v>3623574060.240941</v>
      </c>
      <c r="K38" s="200">
        <v>30</v>
      </c>
      <c r="L38" s="204">
        <f t="shared" si="0"/>
        <v>15653163.769817725</v>
      </c>
      <c r="M38" s="205">
        <f t="shared" si="1"/>
        <v>3416274.6258549453</v>
      </c>
      <c r="N38" s="204">
        <f t="shared" si="2"/>
        <v>12236889.14396278</v>
      </c>
      <c r="O38" s="206">
        <f t="shared" si="3"/>
        <v>416182281.08685213</v>
      </c>
    </row>
    <row r="39" spans="2:15" x14ac:dyDescent="0.2">
      <c r="B39" s="237" t="s">
        <v>326</v>
      </c>
      <c r="C39" s="232"/>
      <c r="D39" s="228">
        <f>SUM(N7:N18)</f>
        <v>121886280.34172997</v>
      </c>
      <c r="E39" s="234">
        <f>SUM(N19:N32)</f>
        <v>134074908.37590303</v>
      </c>
      <c r="F39" s="234">
        <f>SUM(N33:N45)</f>
        <v>147482399.21349335</v>
      </c>
      <c r="G39" s="234">
        <f>SUM(N46:N57)</f>
        <v>162230639.13484275</v>
      </c>
      <c r="H39" s="229">
        <f>SUM(N58:N69)</f>
        <v>178453703.04832712</v>
      </c>
      <c r="K39" s="200"/>
      <c r="L39" s="204"/>
      <c r="M39" s="205"/>
      <c r="N39" s="204"/>
      <c r="O39" s="206"/>
    </row>
    <row r="40" spans="2:15" x14ac:dyDescent="0.2">
      <c r="B40" s="237" t="s">
        <v>252</v>
      </c>
      <c r="C40" s="233">
        <f>-'Costo PT y Capital Trabajo'!B132*'Costo PT y Capital Trabajo'!B154</f>
        <v>-912662855.71747911</v>
      </c>
      <c r="D40" s="226"/>
      <c r="E40" s="232"/>
      <c r="F40" s="232"/>
      <c r="G40" s="232"/>
      <c r="H40" s="231"/>
      <c r="K40" s="200">
        <v>31</v>
      </c>
      <c r="L40" s="204">
        <f t="shared" si="0"/>
        <v>15653163.769817725</v>
      </c>
      <c r="M40" s="205">
        <f>O38*$H$7</f>
        <v>3318695.9534080583</v>
      </c>
      <c r="N40" s="204">
        <f t="shared" si="2"/>
        <v>12334467.816409666</v>
      </c>
      <c r="O40" s="206">
        <f>O38-N40</f>
        <v>403847813.27044249</v>
      </c>
    </row>
    <row r="41" spans="2:15" x14ac:dyDescent="0.2">
      <c r="B41" s="237" t="s">
        <v>146</v>
      </c>
      <c r="C41" s="233">
        <f>-'Costo PT y Capital Trabajo'!H54</f>
        <v>-327550361.13968086</v>
      </c>
      <c r="D41" s="230">
        <f>-'Costo PT y Capital Trabajo'!I54</f>
        <v>-222500493.49421096</v>
      </c>
      <c r="E41" s="233">
        <f>-'Costo PT y Capital Trabajo'!J54</f>
        <v>-269442655.34082913</v>
      </c>
      <c r="F41" s="233">
        <f>-'Costo PT y Capital Trabajo'!K54</f>
        <v>-325893626.75739527</v>
      </c>
      <c r="G41" s="233">
        <f>-'Costo PT y Capital Trabajo'!L54</f>
        <v>-392010473.99067783</v>
      </c>
      <c r="H41" s="231"/>
      <c r="K41" s="200">
        <v>32</v>
      </c>
      <c r="L41" s="204">
        <f t="shared" si="0"/>
        <v>15653163.769817725</v>
      </c>
      <c r="M41" s="205">
        <f t="shared" si="1"/>
        <v>3220339.1749242134</v>
      </c>
      <c r="N41" s="204">
        <f t="shared" si="2"/>
        <v>12432824.594893511</v>
      </c>
      <c r="O41" s="206">
        <f t="shared" si="3"/>
        <v>391414988.67554897</v>
      </c>
    </row>
    <row r="42" spans="2:15" x14ac:dyDescent="0.2">
      <c r="B42" s="257" t="s">
        <v>248</v>
      </c>
      <c r="C42" s="253">
        <f>C40+C41</f>
        <v>-1240213216.8571601</v>
      </c>
      <c r="D42" s="254">
        <f>D38-D39+D41</f>
        <v>359901844.48172009</v>
      </c>
      <c r="E42" s="255">
        <f t="shared" ref="E42:G42" si="13">E38-E39+E41</f>
        <v>827411218.76708531</v>
      </c>
      <c r="F42" s="255">
        <f t="shared" si="13"/>
        <v>1409518874.7871761</v>
      </c>
      <c r="G42" s="255">
        <f t="shared" si="13"/>
        <v>2118355457.8944874</v>
      </c>
      <c r="H42" s="256">
        <f>H38-H39+H41</f>
        <v>3445120357.1926141</v>
      </c>
      <c r="K42" s="200">
        <v>33</v>
      </c>
      <c r="L42" s="204">
        <f t="shared" si="0"/>
        <v>15653163.769817725</v>
      </c>
      <c r="M42" s="205">
        <f t="shared" si="1"/>
        <v>3121198.085676604</v>
      </c>
      <c r="N42" s="204">
        <f t="shared" si="2"/>
        <v>12531965.684141122</v>
      </c>
      <c r="O42" s="206">
        <f t="shared" si="3"/>
        <v>378883022.99140787</v>
      </c>
    </row>
    <row r="43" spans="2:15" ht="13.5" thickBot="1" x14ac:dyDescent="0.25">
      <c r="B43" s="239" t="s">
        <v>253</v>
      </c>
      <c r="C43" s="240">
        <f>+C42</f>
        <v>-1240213216.8571601</v>
      </c>
      <c r="D43" s="333">
        <f>PV($C$14,1,,-D42)</f>
        <v>321283560.50858784</v>
      </c>
      <c r="E43" s="334">
        <f>PV($C$14,2,,-E42)</f>
        <v>659371646.91836727</v>
      </c>
      <c r="F43" s="334">
        <f>PV($C$14,3,,-F42)</f>
        <v>1002730421.0522424</v>
      </c>
      <c r="G43" s="334">
        <f>PV($C$14,4,,-G42)</f>
        <v>1345292009.6947272</v>
      </c>
      <c r="H43" s="335">
        <f>PV($C$14,5,,-H42)</f>
        <v>1953109341.3138211</v>
      </c>
      <c r="K43" s="200">
        <v>34</v>
      </c>
      <c r="L43" s="204">
        <f t="shared" si="0"/>
        <v>15653163.769817725</v>
      </c>
      <c r="M43" s="205">
        <f t="shared" si="1"/>
        <v>3021266.43146106</v>
      </c>
      <c r="N43" s="204">
        <f t="shared" si="2"/>
        <v>12631897.338356664</v>
      </c>
      <c r="O43" s="206">
        <f t="shared" si="3"/>
        <v>366251125.6530512</v>
      </c>
    </row>
    <row r="44" spans="2:15" x14ac:dyDescent="0.2">
      <c r="K44" s="200">
        <v>35</v>
      </c>
      <c r="L44" s="204">
        <f t="shared" si="0"/>
        <v>15653163.769817725</v>
      </c>
      <c r="M44" s="205">
        <f t="shared" si="1"/>
        <v>2920537.9082015082</v>
      </c>
      <c r="N44" s="204">
        <f t="shared" si="2"/>
        <v>12732625.861616217</v>
      </c>
      <c r="O44" s="206">
        <f t="shared" si="3"/>
        <v>353518499.791435</v>
      </c>
    </row>
    <row r="45" spans="2:15" x14ac:dyDescent="0.2">
      <c r="B45" s="178" t="s">
        <v>254</v>
      </c>
      <c r="C45" s="278">
        <f>IRR(C42:H42)</f>
        <v>0.71843367512283374</v>
      </c>
      <c r="D45" s="242" t="str">
        <f>IF(C45&gt;C14,"FACTIBLE","NO FACTIBLE")</f>
        <v>FACTIBLE</v>
      </c>
      <c r="K45" s="207">
        <v>36</v>
      </c>
      <c r="L45" s="204">
        <f t="shared" si="0"/>
        <v>15653163.769817725</v>
      </c>
      <c r="M45" s="205">
        <f t="shared" si="1"/>
        <v>2819006.161552289</v>
      </c>
      <c r="N45" s="204">
        <f t="shared" si="2"/>
        <v>12834157.608265435</v>
      </c>
      <c r="O45" s="206">
        <f t="shared" si="3"/>
        <v>340684342.18316954</v>
      </c>
    </row>
    <row r="46" spans="2:15" x14ac:dyDescent="0.2">
      <c r="B46" s="178" t="s">
        <v>255</v>
      </c>
      <c r="C46" s="277">
        <f>SUM(D43:H43)+C43</f>
        <v>4041573762.6305852</v>
      </c>
      <c r="D46" s="242" t="str">
        <f>IF(C46&gt;0,"FACTIBLE","NO FACTIBLE")</f>
        <v>FACTIBLE</v>
      </c>
      <c r="K46" s="200">
        <v>37</v>
      </c>
      <c r="L46" s="204">
        <f t="shared" si="0"/>
        <v>15653163.769817725</v>
      </c>
      <c r="M46" s="205">
        <f t="shared" si="1"/>
        <v>2716664.7864972963</v>
      </c>
      <c r="N46" s="204">
        <f t="shared" si="2"/>
        <v>12936498.983320428</v>
      </c>
      <c r="O46" s="206">
        <f t="shared" si="3"/>
        <v>327747843.19984913</v>
      </c>
    </row>
    <row r="47" spans="2:15" x14ac:dyDescent="0.2">
      <c r="K47" s="200">
        <v>38</v>
      </c>
      <c r="L47" s="204">
        <f t="shared" si="0"/>
        <v>15653163.769817725</v>
      </c>
      <c r="M47" s="205">
        <f t="shared" si="1"/>
        <v>2613507.3269459284</v>
      </c>
      <c r="N47" s="204">
        <f t="shared" si="2"/>
        <v>13039656.442871796</v>
      </c>
      <c r="O47" s="206">
        <f t="shared" si="3"/>
        <v>314708186.75697732</v>
      </c>
    </row>
    <row r="48" spans="2:15" x14ac:dyDescent="0.2">
      <c r="B48" s="178" t="s">
        <v>257</v>
      </c>
      <c r="C48" s="309">
        <f>-C43</f>
        <v>1240213216.8571601</v>
      </c>
      <c r="D48" s="310">
        <f>C48+(C48*$C$14)-D42</f>
        <v>1029385001.0416707</v>
      </c>
      <c r="E48" s="311">
        <f>D48+D48*$C$14-E42</f>
        <v>325705859.3997941</v>
      </c>
      <c r="F48" s="311">
        <f>E48+E48*$C$14-F42</f>
        <v>-1044663171.0875268</v>
      </c>
      <c r="G48" s="311">
        <f t="shared" ref="G48:H48" si="14">F48+F48*$C$14-G42</f>
        <v>-3288587142.1467352</v>
      </c>
      <c r="H48" s="311">
        <f t="shared" si="14"/>
        <v>-7128995673.825387</v>
      </c>
      <c r="K48" s="200">
        <v>39</v>
      </c>
      <c r="L48" s="204">
        <f t="shared" si="0"/>
        <v>15653163.769817725</v>
      </c>
      <c r="M48" s="205">
        <f t="shared" si="1"/>
        <v>2509527.2753258091</v>
      </c>
      <c r="N48" s="204">
        <f t="shared" si="2"/>
        <v>13143636.494491916</v>
      </c>
      <c r="O48" s="206">
        <f t="shared" si="3"/>
        <v>301564550.26248538</v>
      </c>
    </row>
    <row r="49" spans="2:15" x14ac:dyDescent="0.2">
      <c r="D49" s="224"/>
      <c r="K49" s="200">
        <v>40</v>
      </c>
      <c r="L49" s="204">
        <f t="shared" si="0"/>
        <v>15653163.769817725</v>
      </c>
      <c r="M49" s="205">
        <f t="shared" si="1"/>
        <v>2404718.072172266</v>
      </c>
      <c r="N49" s="204">
        <f t="shared" si="2"/>
        <v>13248445.697645459</v>
      </c>
      <c r="O49" s="206">
        <f t="shared" si="3"/>
        <v>288316104.5648399</v>
      </c>
    </row>
    <row r="50" spans="2:15" x14ac:dyDescent="0.2">
      <c r="B50" s="243" t="s">
        <v>258</v>
      </c>
      <c r="C50" s="243">
        <v>1</v>
      </c>
      <c r="K50" s="200">
        <v>41</v>
      </c>
      <c r="L50" s="204">
        <f t="shared" si="0"/>
        <v>15653163.769817725</v>
      </c>
      <c r="M50" s="205">
        <f t="shared" si="1"/>
        <v>2299073.1057145349</v>
      </c>
      <c r="N50" s="204">
        <f t="shared" si="2"/>
        <v>13354090.664103189</v>
      </c>
      <c r="O50" s="206">
        <f t="shared" si="3"/>
        <v>274962013.90073669</v>
      </c>
    </row>
    <row r="51" spans="2:15" x14ac:dyDescent="0.2">
      <c r="B51" s="243" t="s">
        <v>262</v>
      </c>
      <c r="C51" s="244">
        <f>C48</f>
        <v>1240213216.8571601</v>
      </c>
      <c r="K51" s="200">
        <v>42</v>
      </c>
      <c r="L51" s="204">
        <f t="shared" si="0"/>
        <v>15653163.769817725</v>
      </c>
      <c r="M51" s="205">
        <f t="shared" si="1"/>
        <v>2192585.7114586635</v>
      </c>
      <c r="N51" s="204">
        <f t="shared" si="2"/>
        <v>13460578.05835906</v>
      </c>
      <c r="O51" s="206">
        <f t="shared" si="3"/>
        <v>261501435.84237763</v>
      </c>
    </row>
    <row r="52" spans="2:15" x14ac:dyDescent="0.2">
      <c r="B52" s="243" t="s">
        <v>259</v>
      </c>
      <c r="C52" s="244">
        <f>D43</f>
        <v>321283560.50858784</v>
      </c>
      <c r="K52" s="200">
        <v>43</v>
      </c>
      <c r="L52" s="204">
        <f t="shared" si="0"/>
        <v>15653163.769817725</v>
      </c>
      <c r="M52" s="205">
        <f t="shared" si="1"/>
        <v>2085249.1717670874</v>
      </c>
      <c r="N52" s="204">
        <f t="shared" si="2"/>
        <v>13567914.598050637</v>
      </c>
      <c r="O52" s="206">
        <f t="shared" si="3"/>
        <v>247933521.24432701</v>
      </c>
    </row>
    <row r="53" spans="2:15" x14ac:dyDescent="0.2">
      <c r="B53" s="243" t="s">
        <v>260</v>
      </c>
      <c r="C53" s="244">
        <f>E43</f>
        <v>659371646.91836727</v>
      </c>
      <c r="K53" s="200">
        <v>44</v>
      </c>
      <c r="L53" s="204">
        <f t="shared" si="0"/>
        <v>15653163.769817725</v>
      </c>
      <c r="M53" s="205">
        <f t="shared" si="1"/>
        <v>1977056.7154348583</v>
      </c>
      <c r="N53" s="204">
        <f t="shared" si="2"/>
        <v>13676107.054382866</v>
      </c>
      <c r="O53" s="206">
        <f t="shared" si="3"/>
        <v>234257414.18994415</v>
      </c>
    </row>
    <row r="54" spans="2:15" x14ac:dyDescent="0.2">
      <c r="B54" s="245" t="s">
        <v>261</v>
      </c>
      <c r="C54" s="246">
        <f>C50+((C51-C52)/C53)</f>
        <v>2.3936444805342676</v>
      </c>
      <c r="K54" s="200">
        <v>45</v>
      </c>
      <c r="L54" s="204">
        <f t="shared" si="0"/>
        <v>15653163.769817725</v>
      </c>
      <c r="M54" s="205">
        <f t="shared" si="1"/>
        <v>1868001.5172624879</v>
      </c>
      <c r="N54" s="204">
        <f t="shared" si="2"/>
        <v>13785162.252555236</v>
      </c>
      <c r="O54" s="206">
        <f t="shared" si="3"/>
        <v>220472251.9373889</v>
      </c>
    </row>
    <row r="55" spans="2:15" x14ac:dyDescent="0.2">
      <c r="K55" s="200">
        <v>46</v>
      </c>
      <c r="L55" s="204">
        <f t="shared" si="0"/>
        <v>15653163.769817725</v>
      </c>
      <c r="M55" s="205">
        <f t="shared" si="1"/>
        <v>1758076.6976253891</v>
      </c>
      <c r="N55" s="204">
        <f t="shared" si="2"/>
        <v>13895087.072192336</v>
      </c>
      <c r="O55" s="206">
        <f t="shared" si="3"/>
        <v>206577164.86519656</v>
      </c>
    </row>
    <row r="56" spans="2:15" x14ac:dyDescent="0.2">
      <c r="B56" s="178" t="s">
        <v>256</v>
      </c>
      <c r="D56" s="276">
        <v>0.15</v>
      </c>
      <c r="E56" s="276">
        <v>0.15</v>
      </c>
      <c r="F56" s="276">
        <v>0.15</v>
      </c>
      <c r="G56" s="276">
        <v>0.15</v>
      </c>
      <c r="H56" s="276">
        <v>0.15</v>
      </c>
      <c r="K56" s="200">
        <v>47</v>
      </c>
      <c r="L56" s="204">
        <f t="shared" si="0"/>
        <v>15653163.769817725</v>
      </c>
      <c r="M56" s="205">
        <f t="shared" si="1"/>
        <v>1647275.3220398822</v>
      </c>
      <c r="N56" s="204">
        <f t="shared" si="2"/>
        <v>14005888.447777843</v>
      </c>
      <c r="O56" s="206">
        <f t="shared" si="3"/>
        <v>192571276.41741872</v>
      </c>
    </row>
    <row r="57" spans="2:15" x14ac:dyDescent="0.2">
      <c r="K57" s="207">
        <v>48</v>
      </c>
      <c r="L57" s="204">
        <f t="shared" si="0"/>
        <v>15653163.769817725</v>
      </c>
      <c r="M57" s="205">
        <f t="shared" si="1"/>
        <v>1535590.4007257407</v>
      </c>
      <c r="N57" s="204">
        <f t="shared" si="2"/>
        <v>14117573.369091984</v>
      </c>
      <c r="O57" s="206">
        <f t="shared" si="3"/>
        <v>178453703.04832673</v>
      </c>
    </row>
    <row r="58" spans="2:15" x14ac:dyDescent="0.2">
      <c r="K58" s="200">
        <v>49</v>
      </c>
      <c r="L58" s="204">
        <f t="shared" si="0"/>
        <v>15653163.769817725</v>
      </c>
      <c r="M58" s="205">
        <f t="shared" si="1"/>
        <v>1423014.888165249</v>
      </c>
      <c r="N58" s="204">
        <f t="shared" si="2"/>
        <v>14230148.881652476</v>
      </c>
      <c r="O58" s="206">
        <f t="shared" si="3"/>
        <v>164223554.16667426</v>
      </c>
    </row>
    <row r="59" spans="2:15" x14ac:dyDescent="0.2">
      <c r="K59" s="200">
        <v>50</v>
      </c>
      <c r="L59" s="204">
        <f t="shared" si="0"/>
        <v>15653163.769817725</v>
      </c>
      <c r="M59" s="205">
        <f t="shared" si="1"/>
        <v>1309541.6826587445</v>
      </c>
      <c r="N59" s="204">
        <f t="shared" si="2"/>
        <v>14343622.08715898</v>
      </c>
      <c r="O59" s="206">
        <f t="shared" si="3"/>
        <v>149879932.07951528</v>
      </c>
    </row>
    <row r="60" spans="2:15" x14ac:dyDescent="0.2">
      <c r="K60" s="200">
        <v>51</v>
      </c>
      <c r="L60" s="204">
        <f t="shared" si="0"/>
        <v>15653163.769817725</v>
      </c>
      <c r="M60" s="205">
        <f t="shared" si="1"/>
        <v>1195163.625876613</v>
      </c>
      <c r="N60" s="204">
        <f t="shared" si="2"/>
        <v>14458000.143941112</v>
      </c>
      <c r="O60" s="206">
        <f t="shared" si="3"/>
        <v>135421931.93557417</v>
      </c>
    </row>
    <row r="61" spans="2:15" ht="13.5" thickBot="1" x14ac:dyDescent="0.25">
      <c r="K61" s="200">
        <v>52</v>
      </c>
      <c r="L61" s="204">
        <f t="shared" si="0"/>
        <v>15653163.769817725</v>
      </c>
      <c r="M61" s="205">
        <f t="shared" si="1"/>
        <v>1079873.5024077159</v>
      </c>
      <c r="N61" s="204">
        <f t="shared" si="2"/>
        <v>14573290.267410008</v>
      </c>
      <c r="O61" s="206">
        <f t="shared" si="3"/>
        <v>120848641.66816416</v>
      </c>
    </row>
    <row r="62" spans="2:15" ht="13.5" thickBot="1" x14ac:dyDescent="0.25">
      <c r="C62" s="446" t="s">
        <v>354</v>
      </c>
      <c r="D62" s="447"/>
      <c r="E62" s="332" t="s">
        <v>355</v>
      </c>
      <c r="K62" s="200">
        <v>53</v>
      </c>
      <c r="L62" s="204">
        <f t="shared" si="0"/>
        <v>15653163.769817725</v>
      </c>
      <c r="M62" s="205">
        <f t="shared" si="1"/>
        <v>963664.03930421185</v>
      </c>
      <c r="N62" s="204">
        <f t="shared" si="2"/>
        <v>14689499.730513513</v>
      </c>
      <c r="O62" s="206">
        <f t="shared" si="3"/>
        <v>106159141.93765065</v>
      </c>
    </row>
    <row r="63" spans="2:15" x14ac:dyDescent="0.2">
      <c r="C63" s="448" t="s">
        <v>356</v>
      </c>
      <c r="D63" s="449"/>
      <c r="E63" s="324">
        <v>0.7198</v>
      </c>
      <c r="F63" s="178" t="s">
        <v>366</v>
      </c>
      <c r="G63" s="323">
        <v>7.3700000000000002E-2</v>
      </c>
      <c r="K63" s="200">
        <v>54</v>
      </c>
      <c r="L63" s="204">
        <f t="shared" si="0"/>
        <v>15653163.769817725</v>
      </c>
      <c r="M63" s="205">
        <f t="shared" si="1"/>
        <v>846527.9056227532</v>
      </c>
      <c r="N63" s="204">
        <f t="shared" si="2"/>
        <v>14806635.864194972</v>
      </c>
      <c r="O63" s="206">
        <f t="shared" si="3"/>
        <v>91352506.073455676</v>
      </c>
    </row>
    <row r="64" spans="2:15" x14ac:dyDescent="0.2">
      <c r="C64" s="450" t="s">
        <v>357</v>
      </c>
      <c r="D64" s="451"/>
      <c r="E64" s="324">
        <v>0.53869999999999996</v>
      </c>
      <c r="F64" s="178" t="s">
        <v>367</v>
      </c>
      <c r="G64" s="322">
        <v>508609967</v>
      </c>
      <c r="K64" s="200">
        <v>55</v>
      </c>
      <c r="L64" s="204">
        <f t="shared" si="0"/>
        <v>15653163.769817725</v>
      </c>
      <c r="M64" s="205">
        <f t="shared" si="1"/>
        <v>728457.71196201956</v>
      </c>
      <c r="N64" s="204">
        <f t="shared" si="2"/>
        <v>14924706.057855705</v>
      </c>
      <c r="O64" s="206">
        <f t="shared" si="3"/>
        <v>76427800.015599966</v>
      </c>
    </row>
    <row r="65" spans="3:15" x14ac:dyDescent="0.2">
      <c r="C65" s="450" t="s">
        <v>358</v>
      </c>
      <c r="D65" s="451"/>
      <c r="E65" s="324">
        <v>0.91</v>
      </c>
      <c r="K65" s="200">
        <v>56</v>
      </c>
      <c r="L65" s="204">
        <f t="shared" si="0"/>
        <v>15653163.769817725</v>
      </c>
      <c r="M65" s="205">
        <f t="shared" si="1"/>
        <v>609446.00999656739</v>
      </c>
      <c r="N65" s="204">
        <f t="shared" si="2"/>
        <v>15043717.759821158</v>
      </c>
      <c r="O65" s="206">
        <f t="shared" si="3"/>
        <v>61384082.255778804</v>
      </c>
    </row>
    <row r="66" spans="3:15" x14ac:dyDescent="0.2">
      <c r="C66" s="450" t="s">
        <v>359</v>
      </c>
      <c r="D66" s="451"/>
      <c r="E66" s="325">
        <v>4045375625</v>
      </c>
      <c r="K66" s="200">
        <v>57</v>
      </c>
      <c r="L66" s="204">
        <f t="shared" si="0"/>
        <v>15653163.769817725</v>
      </c>
      <c r="M66" s="205">
        <f t="shared" si="1"/>
        <v>489485.29200695996</v>
      </c>
      <c r="N66" s="204">
        <f t="shared" si="2"/>
        <v>15163678.477810765</v>
      </c>
      <c r="O66" s="206">
        <f t="shared" si="3"/>
        <v>46220403.777968042</v>
      </c>
    </row>
    <row r="67" spans="3:15" x14ac:dyDescent="0.2">
      <c r="C67" s="450" t="s">
        <v>360</v>
      </c>
      <c r="D67" s="451"/>
      <c r="E67" s="324">
        <v>0.12570000000000001</v>
      </c>
      <c r="K67" s="200">
        <v>58</v>
      </c>
      <c r="L67" s="204">
        <f t="shared" si="0"/>
        <v>15653163.769817725</v>
      </c>
      <c r="M67" s="205">
        <f t="shared" si="1"/>
        <v>368567.99040615122</v>
      </c>
      <c r="N67" s="204">
        <f t="shared" si="2"/>
        <v>15284595.779411573</v>
      </c>
      <c r="O67" s="206">
        <f t="shared" si="3"/>
        <v>30935807.998556469</v>
      </c>
    </row>
    <row r="68" spans="3:15" x14ac:dyDescent="0.2">
      <c r="C68" s="326" t="s">
        <v>361</v>
      </c>
      <c r="D68" s="330"/>
      <c r="E68" s="327">
        <f>_xlfn.NORM.S.INV(95%)</f>
        <v>1.6448536269514715</v>
      </c>
      <c r="K68" s="200">
        <v>59</v>
      </c>
      <c r="L68" s="204">
        <f t="shared" si="0"/>
        <v>15653163.769817725</v>
      </c>
      <c r="M68" s="205">
        <f t="shared" si="1"/>
        <v>246686.47726209357</v>
      </c>
      <c r="N68" s="204">
        <f t="shared" si="2"/>
        <v>15406477.292555632</v>
      </c>
      <c r="O68" s="206">
        <f t="shared" si="3"/>
        <v>15529330.706000837</v>
      </c>
    </row>
    <row r="69" spans="3:15" ht="13.5" thickBot="1" x14ac:dyDescent="0.25">
      <c r="C69" s="326" t="s">
        <v>362</v>
      </c>
      <c r="D69" s="330"/>
      <c r="E69" s="325">
        <f>(E63-E68*G63)*(-C40)</f>
        <v>546296518.76556683</v>
      </c>
      <c r="K69" s="208">
        <v>60</v>
      </c>
      <c r="L69" s="209">
        <f t="shared" si="0"/>
        <v>15653163.769817725</v>
      </c>
      <c r="M69" s="210">
        <f t="shared" si="1"/>
        <v>123833.06381653791</v>
      </c>
      <c r="N69" s="209">
        <f t="shared" si="2"/>
        <v>15529330.706001187</v>
      </c>
      <c r="O69" s="211">
        <f t="shared" si="3"/>
        <v>-3.5017728805541992E-7</v>
      </c>
    </row>
    <row r="70" spans="3:15" x14ac:dyDescent="0.2">
      <c r="C70" s="450" t="s">
        <v>363</v>
      </c>
      <c r="D70" s="451"/>
      <c r="E70" s="328">
        <f>(0-E63)/G63</f>
        <v>-9.766621438263229</v>
      </c>
    </row>
    <row r="71" spans="3:15" x14ac:dyDescent="0.2">
      <c r="C71" s="450" t="s">
        <v>364</v>
      </c>
      <c r="D71" s="451"/>
      <c r="E71" s="329">
        <f>NORMSDIST(E70)</f>
        <v>7.8293442494495555E-23</v>
      </c>
    </row>
    <row r="72" spans="3:15" x14ac:dyDescent="0.2">
      <c r="C72" s="326" t="s">
        <v>361</v>
      </c>
      <c r="D72" s="330"/>
      <c r="E72" s="330">
        <f>(-E66/G64)</f>
        <v>-7.9537875532824547</v>
      </c>
    </row>
    <row r="73" spans="3:15" ht="13.5" thickBot="1" x14ac:dyDescent="0.25">
      <c r="C73" s="452" t="s">
        <v>365</v>
      </c>
      <c r="D73" s="453"/>
      <c r="E73" s="331">
        <f>NORMSDIST(E72)</f>
        <v>9.0447110673830597E-16</v>
      </c>
    </row>
  </sheetData>
  <mergeCells count="12">
    <mergeCell ref="C71:D71"/>
    <mergeCell ref="C73:D73"/>
    <mergeCell ref="C64:D64"/>
    <mergeCell ref="C65:D65"/>
    <mergeCell ref="C66:D66"/>
    <mergeCell ref="C67:D67"/>
    <mergeCell ref="C70:D70"/>
    <mergeCell ref="B3:C3"/>
    <mergeCell ref="G3:I3"/>
    <mergeCell ref="K3:O3"/>
    <mergeCell ref="C62:D62"/>
    <mergeCell ref="C63:D6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M124"/>
  <sheetViews>
    <sheetView workbookViewId="0">
      <selection activeCell="H102" sqref="H102"/>
    </sheetView>
  </sheetViews>
  <sheetFormatPr baseColWidth="10" defaultColWidth="9.140625" defaultRowHeight="12" x14ac:dyDescent="0.2"/>
  <cols>
    <col min="1" max="1" width="2.7109375" style="279" customWidth="1"/>
    <col min="2" max="2" width="11.7109375" style="279" customWidth="1"/>
    <col min="3" max="5" width="9.140625" style="279"/>
    <col min="6" max="6" width="11.7109375" style="279" customWidth="1"/>
    <col min="7" max="7" width="9.140625" style="279"/>
    <col min="8" max="8" width="23.7109375" style="279" bestFit="1" customWidth="1"/>
    <col min="9" max="9" width="9.140625" style="279"/>
    <col min="10" max="10" width="11.7109375" style="279" customWidth="1"/>
    <col min="11" max="256" width="9.140625" style="279"/>
    <col min="257" max="257" width="2.7109375" style="279" customWidth="1"/>
    <col min="258" max="258" width="11.7109375" style="279" customWidth="1"/>
    <col min="259" max="261" width="9.140625" style="279"/>
    <col min="262" max="262" width="11.7109375" style="279" customWidth="1"/>
    <col min="263" max="263" width="9.140625" style="279"/>
    <col min="264" max="264" width="11.42578125" style="279" bestFit="1" customWidth="1"/>
    <col min="265" max="265" width="9.140625" style="279"/>
    <col min="266" max="266" width="11.7109375" style="279" customWidth="1"/>
    <col min="267" max="512" width="9.140625" style="279"/>
    <col min="513" max="513" width="2.7109375" style="279" customWidth="1"/>
    <col min="514" max="514" width="11.7109375" style="279" customWidth="1"/>
    <col min="515" max="517" width="9.140625" style="279"/>
    <col min="518" max="518" width="11.7109375" style="279" customWidth="1"/>
    <col min="519" max="519" width="9.140625" style="279"/>
    <col min="520" max="520" width="11.42578125" style="279" bestFit="1" customWidth="1"/>
    <col min="521" max="521" width="9.140625" style="279"/>
    <col min="522" max="522" width="11.7109375" style="279" customWidth="1"/>
    <col min="523" max="768" width="9.140625" style="279"/>
    <col min="769" max="769" width="2.7109375" style="279" customWidth="1"/>
    <col min="770" max="770" width="11.7109375" style="279" customWidth="1"/>
    <col min="771" max="773" width="9.140625" style="279"/>
    <col min="774" max="774" width="11.7109375" style="279" customWidth="1"/>
    <col min="775" max="775" width="9.140625" style="279"/>
    <col min="776" max="776" width="11.42578125" style="279" bestFit="1" customWidth="1"/>
    <col min="777" max="777" width="9.140625" style="279"/>
    <col min="778" max="778" width="11.7109375" style="279" customWidth="1"/>
    <col min="779" max="1024" width="9.140625" style="279"/>
    <col min="1025" max="1025" width="2.7109375" style="279" customWidth="1"/>
    <col min="1026" max="1026" width="11.7109375" style="279" customWidth="1"/>
    <col min="1027" max="1029" width="9.140625" style="279"/>
    <col min="1030" max="1030" width="11.7109375" style="279" customWidth="1"/>
    <col min="1031" max="1031" width="9.140625" style="279"/>
    <col min="1032" max="1032" width="11.42578125" style="279" bestFit="1" customWidth="1"/>
    <col min="1033" max="1033" width="9.140625" style="279"/>
    <col min="1034" max="1034" width="11.7109375" style="279" customWidth="1"/>
    <col min="1035" max="1280" width="9.140625" style="279"/>
    <col min="1281" max="1281" width="2.7109375" style="279" customWidth="1"/>
    <col min="1282" max="1282" width="11.7109375" style="279" customWidth="1"/>
    <col min="1283" max="1285" width="9.140625" style="279"/>
    <col min="1286" max="1286" width="11.7109375" style="279" customWidth="1"/>
    <col min="1287" max="1287" width="9.140625" style="279"/>
    <col min="1288" max="1288" width="11.42578125" style="279" bestFit="1" customWidth="1"/>
    <col min="1289" max="1289" width="9.140625" style="279"/>
    <col min="1290" max="1290" width="11.7109375" style="279" customWidth="1"/>
    <col min="1291" max="1536" width="9.140625" style="279"/>
    <col min="1537" max="1537" width="2.7109375" style="279" customWidth="1"/>
    <col min="1538" max="1538" width="11.7109375" style="279" customWidth="1"/>
    <col min="1539" max="1541" width="9.140625" style="279"/>
    <col min="1542" max="1542" width="11.7109375" style="279" customWidth="1"/>
    <col min="1543" max="1543" width="9.140625" style="279"/>
    <col min="1544" max="1544" width="11.42578125" style="279" bestFit="1" customWidth="1"/>
    <col min="1545" max="1545" width="9.140625" style="279"/>
    <col min="1546" max="1546" width="11.7109375" style="279" customWidth="1"/>
    <col min="1547" max="1792" width="9.140625" style="279"/>
    <col min="1793" max="1793" width="2.7109375" style="279" customWidth="1"/>
    <col min="1794" max="1794" width="11.7109375" style="279" customWidth="1"/>
    <col min="1795" max="1797" width="9.140625" style="279"/>
    <col min="1798" max="1798" width="11.7109375" style="279" customWidth="1"/>
    <col min="1799" max="1799" width="9.140625" style="279"/>
    <col min="1800" max="1800" width="11.42578125" style="279" bestFit="1" customWidth="1"/>
    <col min="1801" max="1801" width="9.140625" style="279"/>
    <col min="1802" max="1802" width="11.7109375" style="279" customWidth="1"/>
    <col min="1803" max="2048" width="9.140625" style="279"/>
    <col min="2049" max="2049" width="2.7109375" style="279" customWidth="1"/>
    <col min="2050" max="2050" width="11.7109375" style="279" customWidth="1"/>
    <col min="2051" max="2053" width="9.140625" style="279"/>
    <col min="2054" max="2054" width="11.7109375" style="279" customWidth="1"/>
    <col min="2055" max="2055" width="9.140625" style="279"/>
    <col min="2056" max="2056" width="11.42578125" style="279" bestFit="1" customWidth="1"/>
    <col min="2057" max="2057" width="9.140625" style="279"/>
    <col min="2058" max="2058" width="11.7109375" style="279" customWidth="1"/>
    <col min="2059" max="2304" width="9.140625" style="279"/>
    <col min="2305" max="2305" width="2.7109375" style="279" customWidth="1"/>
    <col min="2306" max="2306" width="11.7109375" style="279" customWidth="1"/>
    <col min="2307" max="2309" width="9.140625" style="279"/>
    <col min="2310" max="2310" width="11.7109375" style="279" customWidth="1"/>
    <col min="2311" max="2311" width="9.140625" style="279"/>
    <col min="2312" max="2312" width="11.42578125" style="279" bestFit="1" customWidth="1"/>
    <col min="2313" max="2313" width="9.140625" style="279"/>
    <col min="2314" max="2314" width="11.7109375" style="279" customWidth="1"/>
    <col min="2315" max="2560" width="9.140625" style="279"/>
    <col min="2561" max="2561" width="2.7109375" style="279" customWidth="1"/>
    <col min="2562" max="2562" width="11.7109375" style="279" customWidth="1"/>
    <col min="2563" max="2565" width="9.140625" style="279"/>
    <col min="2566" max="2566" width="11.7109375" style="279" customWidth="1"/>
    <col min="2567" max="2567" width="9.140625" style="279"/>
    <col min="2568" max="2568" width="11.42578125" style="279" bestFit="1" customWidth="1"/>
    <col min="2569" max="2569" width="9.140625" style="279"/>
    <col min="2570" max="2570" width="11.7109375" style="279" customWidth="1"/>
    <col min="2571" max="2816" width="9.140625" style="279"/>
    <col min="2817" max="2817" width="2.7109375" style="279" customWidth="1"/>
    <col min="2818" max="2818" width="11.7109375" style="279" customWidth="1"/>
    <col min="2819" max="2821" width="9.140625" style="279"/>
    <col min="2822" max="2822" width="11.7109375" style="279" customWidth="1"/>
    <col min="2823" max="2823" width="9.140625" style="279"/>
    <col min="2824" max="2824" width="11.42578125" style="279" bestFit="1" customWidth="1"/>
    <col min="2825" max="2825" width="9.140625" style="279"/>
    <col min="2826" max="2826" width="11.7109375" style="279" customWidth="1"/>
    <col min="2827" max="3072" width="9.140625" style="279"/>
    <col min="3073" max="3073" width="2.7109375" style="279" customWidth="1"/>
    <col min="3074" max="3074" width="11.7109375" style="279" customWidth="1"/>
    <col min="3075" max="3077" width="9.140625" style="279"/>
    <col min="3078" max="3078" width="11.7109375" style="279" customWidth="1"/>
    <col min="3079" max="3079" width="9.140625" style="279"/>
    <col min="3080" max="3080" width="11.42578125" style="279" bestFit="1" customWidth="1"/>
    <col min="3081" max="3081" width="9.140625" style="279"/>
    <col min="3082" max="3082" width="11.7109375" style="279" customWidth="1"/>
    <col min="3083" max="3328" width="9.140625" style="279"/>
    <col min="3329" max="3329" width="2.7109375" style="279" customWidth="1"/>
    <col min="3330" max="3330" width="11.7109375" style="279" customWidth="1"/>
    <col min="3331" max="3333" width="9.140625" style="279"/>
    <col min="3334" max="3334" width="11.7109375" style="279" customWidth="1"/>
    <col min="3335" max="3335" width="9.140625" style="279"/>
    <col min="3336" max="3336" width="11.42578125" style="279" bestFit="1" customWidth="1"/>
    <col min="3337" max="3337" width="9.140625" style="279"/>
    <col min="3338" max="3338" width="11.7109375" style="279" customWidth="1"/>
    <col min="3339" max="3584" width="9.140625" style="279"/>
    <col min="3585" max="3585" width="2.7109375" style="279" customWidth="1"/>
    <col min="3586" max="3586" width="11.7109375" style="279" customWidth="1"/>
    <col min="3587" max="3589" width="9.140625" style="279"/>
    <col min="3590" max="3590" width="11.7109375" style="279" customWidth="1"/>
    <col min="3591" max="3591" width="9.140625" style="279"/>
    <col min="3592" max="3592" width="11.42578125" style="279" bestFit="1" customWidth="1"/>
    <col min="3593" max="3593" width="9.140625" style="279"/>
    <col min="3594" max="3594" width="11.7109375" style="279" customWidth="1"/>
    <col min="3595" max="3840" width="9.140625" style="279"/>
    <col min="3841" max="3841" width="2.7109375" style="279" customWidth="1"/>
    <col min="3842" max="3842" width="11.7109375" style="279" customWidth="1"/>
    <col min="3843" max="3845" width="9.140625" style="279"/>
    <col min="3846" max="3846" width="11.7109375" style="279" customWidth="1"/>
    <col min="3847" max="3847" width="9.140625" style="279"/>
    <col min="3848" max="3848" width="11.42578125" style="279" bestFit="1" customWidth="1"/>
    <col min="3849" max="3849" width="9.140625" style="279"/>
    <col min="3850" max="3850" width="11.7109375" style="279" customWidth="1"/>
    <col min="3851" max="4096" width="9.140625" style="279"/>
    <col min="4097" max="4097" width="2.7109375" style="279" customWidth="1"/>
    <col min="4098" max="4098" width="11.7109375" style="279" customWidth="1"/>
    <col min="4099" max="4101" width="9.140625" style="279"/>
    <col min="4102" max="4102" width="11.7109375" style="279" customWidth="1"/>
    <col min="4103" max="4103" width="9.140625" style="279"/>
    <col min="4104" max="4104" width="11.42578125" style="279" bestFit="1" customWidth="1"/>
    <col min="4105" max="4105" width="9.140625" style="279"/>
    <col min="4106" max="4106" width="11.7109375" style="279" customWidth="1"/>
    <col min="4107" max="4352" width="9.140625" style="279"/>
    <col min="4353" max="4353" width="2.7109375" style="279" customWidth="1"/>
    <col min="4354" max="4354" width="11.7109375" style="279" customWidth="1"/>
    <col min="4355" max="4357" width="9.140625" style="279"/>
    <col min="4358" max="4358" width="11.7109375" style="279" customWidth="1"/>
    <col min="4359" max="4359" width="9.140625" style="279"/>
    <col min="4360" max="4360" width="11.42578125" style="279" bestFit="1" customWidth="1"/>
    <col min="4361" max="4361" width="9.140625" style="279"/>
    <col min="4362" max="4362" width="11.7109375" style="279" customWidth="1"/>
    <col min="4363" max="4608" width="9.140625" style="279"/>
    <col min="4609" max="4609" width="2.7109375" style="279" customWidth="1"/>
    <col min="4610" max="4610" width="11.7109375" style="279" customWidth="1"/>
    <col min="4611" max="4613" width="9.140625" style="279"/>
    <col min="4614" max="4614" width="11.7109375" style="279" customWidth="1"/>
    <col min="4615" max="4615" width="9.140625" style="279"/>
    <col min="4616" max="4616" width="11.42578125" style="279" bestFit="1" customWidth="1"/>
    <col min="4617" max="4617" width="9.140625" style="279"/>
    <col min="4618" max="4618" width="11.7109375" style="279" customWidth="1"/>
    <col min="4619" max="4864" width="9.140625" style="279"/>
    <col min="4865" max="4865" width="2.7109375" style="279" customWidth="1"/>
    <col min="4866" max="4866" width="11.7109375" style="279" customWidth="1"/>
    <col min="4867" max="4869" width="9.140625" style="279"/>
    <col min="4870" max="4870" width="11.7109375" style="279" customWidth="1"/>
    <col min="4871" max="4871" width="9.140625" style="279"/>
    <col min="4872" max="4872" width="11.42578125" style="279" bestFit="1" customWidth="1"/>
    <col min="4873" max="4873" width="9.140625" style="279"/>
    <col min="4874" max="4874" width="11.7109375" style="279" customWidth="1"/>
    <col min="4875" max="5120" width="9.140625" style="279"/>
    <col min="5121" max="5121" width="2.7109375" style="279" customWidth="1"/>
    <col min="5122" max="5122" width="11.7109375" style="279" customWidth="1"/>
    <col min="5123" max="5125" width="9.140625" style="279"/>
    <col min="5126" max="5126" width="11.7109375" style="279" customWidth="1"/>
    <col min="5127" max="5127" width="9.140625" style="279"/>
    <col min="5128" max="5128" width="11.42578125" style="279" bestFit="1" customWidth="1"/>
    <col min="5129" max="5129" width="9.140625" style="279"/>
    <col min="5130" max="5130" width="11.7109375" style="279" customWidth="1"/>
    <col min="5131" max="5376" width="9.140625" style="279"/>
    <col min="5377" max="5377" width="2.7109375" style="279" customWidth="1"/>
    <col min="5378" max="5378" width="11.7109375" style="279" customWidth="1"/>
    <col min="5379" max="5381" width="9.140625" style="279"/>
    <col min="5382" max="5382" width="11.7109375" style="279" customWidth="1"/>
    <col min="5383" max="5383" width="9.140625" style="279"/>
    <col min="5384" max="5384" width="11.42578125" style="279" bestFit="1" customWidth="1"/>
    <col min="5385" max="5385" width="9.140625" style="279"/>
    <col min="5386" max="5386" width="11.7109375" style="279" customWidth="1"/>
    <col min="5387" max="5632" width="9.140625" style="279"/>
    <col min="5633" max="5633" width="2.7109375" style="279" customWidth="1"/>
    <col min="5634" max="5634" width="11.7109375" style="279" customWidth="1"/>
    <col min="5635" max="5637" width="9.140625" style="279"/>
    <col min="5638" max="5638" width="11.7109375" style="279" customWidth="1"/>
    <col min="5639" max="5639" width="9.140625" style="279"/>
    <col min="5640" max="5640" width="11.42578125" style="279" bestFit="1" customWidth="1"/>
    <col min="5641" max="5641" width="9.140625" style="279"/>
    <col min="5642" max="5642" width="11.7109375" style="279" customWidth="1"/>
    <col min="5643" max="5888" width="9.140625" style="279"/>
    <col min="5889" max="5889" width="2.7109375" style="279" customWidth="1"/>
    <col min="5890" max="5890" width="11.7109375" style="279" customWidth="1"/>
    <col min="5891" max="5893" width="9.140625" style="279"/>
    <col min="5894" max="5894" width="11.7109375" style="279" customWidth="1"/>
    <col min="5895" max="5895" width="9.140625" style="279"/>
    <col min="5896" max="5896" width="11.42578125" style="279" bestFit="1" customWidth="1"/>
    <col min="5897" max="5897" width="9.140625" style="279"/>
    <col min="5898" max="5898" width="11.7109375" style="279" customWidth="1"/>
    <col min="5899" max="6144" width="9.140625" style="279"/>
    <col min="6145" max="6145" width="2.7109375" style="279" customWidth="1"/>
    <col min="6146" max="6146" width="11.7109375" style="279" customWidth="1"/>
    <col min="6147" max="6149" width="9.140625" style="279"/>
    <col min="6150" max="6150" width="11.7109375" style="279" customWidth="1"/>
    <col min="6151" max="6151" width="9.140625" style="279"/>
    <col min="6152" max="6152" width="11.42578125" style="279" bestFit="1" customWidth="1"/>
    <col min="6153" max="6153" width="9.140625" style="279"/>
    <col min="6154" max="6154" width="11.7109375" style="279" customWidth="1"/>
    <col min="6155" max="6400" width="9.140625" style="279"/>
    <col min="6401" max="6401" width="2.7109375" style="279" customWidth="1"/>
    <col min="6402" max="6402" width="11.7109375" style="279" customWidth="1"/>
    <col min="6403" max="6405" width="9.140625" style="279"/>
    <col min="6406" max="6406" width="11.7109375" style="279" customWidth="1"/>
    <col min="6407" max="6407" width="9.140625" style="279"/>
    <col min="6408" max="6408" width="11.42578125" style="279" bestFit="1" customWidth="1"/>
    <col min="6409" max="6409" width="9.140625" style="279"/>
    <col min="6410" max="6410" width="11.7109375" style="279" customWidth="1"/>
    <col min="6411" max="6656" width="9.140625" style="279"/>
    <col min="6657" max="6657" width="2.7109375" style="279" customWidth="1"/>
    <col min="6658" max="6658" width="11.7109375" style="279" customWidth="1"/>
    <col min="6659" max="6661" width="9.140625" style="279"/>
    <col min="6662" max="6662" width="11.7109375" style="279" customWidth="1"/>
    <col min="6663" max="6663" width="9.140625" style="279"/>
    <col min="6664" max="6664" width="11.42578125" style="279" bestFit="1" customWidth="1"/>
    <col min="6665" max="6665" width="9.140625" style="279"/>
    <col min="6666" max="6666" width="11.7109375" style="279" customWidth="1"/>
    <col min="6667" max="6912" width="9.140625" style="279"/>
    <col min="6913" max="6913" width="2.7109375" style="279" customWidth="1"/>
    <col min="6914" max="6914" width="11.7109375" style="279" customWidth="1"/>
    <col min="6915" max="6917" width="9.140625" style="279"/>
    <col min="6918" max="6918" width="11.7109375" style="279" customWidth="1"/>
    <col min="6919" max="6919" width="9.140625" style="279"/>
    <col min="6920" max="6920" width="11.42578125" style="279" bestFit="1" customWidth="1"/>
    <col min="6921" max="6921" width="9.140625" style="279"/>
    <col min="6922" max="6922" width="11.7109375" style="279" customWidth="1"/>
    <col min="6923" max="7168" width="9.140625" style="279"/>
    <col min="7169" max="7169" width="2.7109375" style="279" customWidth="1"/>
    <col min="7170" max="7170" width="11.7109375" style="279" customWidth="1"/>
    <col min="7171" max="7173" width="9.140625" style="279"/>
    <col min="7174" max="7174" width="11.7109375" style="279" customWidth="1"/>
    <col min="7175" max="7175" width="9.140625" style="279"/>
    <col min="7176" max="7176" width="11.42578125" style="279" bestFit="1" customWidth="1"/>
    <col min="7177" max="7177" width="9.140625" style="279"/>
    <col min="7178" max="7178" width="11.7109375" style="279" customWidth="1"/>
    <col min="7179" max="7424" width="9.140625" style="279"/>
    <col min="7425" max="7425" width="2.7109375" style="279" customWidth="1"/>
    <col min="7426" max="7426" width="11.7109375" style="279" customWidth="1"/>
    <col min="7427" max="7429" width="9.140625" style="279"/>
    <col min="7430" max="7430" width="11.7109375" style="279" customWidth="1"/>
    <col min="7431" max="7431" width="9.140625" style="279"/>
    <col min="7432" max="7432" width="11.42578125" style="279" bestFit="1" customWidth="1"/>
    <col min="7433" max="7433" width="9.140625" style="279"/>
    <col min="7434" max="7434" width="11.7109375" style="279" customWidth="1"/>
    <col min="7435" max="7680" width="9.140625" style="279"/>
    <col min="7681" max="7681" width="2.7109375" style="279" customWidth="1"/>
    <col min="7682" max="7682" width="11.7109375" style="279" customWidth="1"/>
    <col min="7683" max="7685" width="9.140625" style="279"/>
    <col min="7686" max="7686" width="11.7109375" style="279" customWidth="1"/>
    <col min="7687" max="7687" width="9.140625" style="279"/>
    <col min="7688" max="7688" width="11.42578125" style="279" bestFit="1" customWidth="1"/>
    <col min="7689" max="7689" width="9.140625" style="279"/>
    <col min="7690" max="7690" width="11.7109375" style="279" customWidth="1"/>
    <col min="7691" max="7936" width="9.140625" style="279"/>
    <col min="7937" max="7937" width="2.7109375" style="279" customWidth="1"/>
    <col min="7938" max="7938" width="11.7109375" style="279" customWidth="1"/>
    <col min="7939" max="7941" width="9.140625" style="279"/>
    <col min="7942" max="7942" width="11.7109375" style="279" customWidth="1"/>
    <col min="7943" max="7943" width="9.140625" style="279"/>
    <col min="7944" max="7944" width="11.42578125" style="279" bestFit="1" customWidth="1"/>
    <col min="7945" max="7945" width="9.140625" style="279"/>
    <col min="7946" max="7946" width="11.7109375" style="279" customWidth="1"/>
    <col min="7947" max="8192" width="9.140625" style="279"/>
    <col min="8193" max="8193" width="2.7109375" style="279" customWidth="1"/>
    <col min="8194" max="8194" width="11.7109375" style="279" customWidth="1"/>
    <col min="8195" max="8197" width="9.140625" style="279"/>
    <col min="8198" max="8198" width="11.7109375" style="279" customWidth="1"/>
    <col min="8199" max="8199" width="9.140625" style="279"/>
    <col min="8200" max="8200" width="11.42578125" style="279" bestFit="1" customWidth="1"/>
    <col min="8201" max="8201" width="9.140625" style="279"/>
    <col min="8202" max="8202" width="11.7109375" style="279" customWidth="1"/>
    <col min="8203" max="8448" width="9.140625" style="279"/>
    <col min="8449" max="8449" width="2.7109375" style="279" customWidth="1"/>
    <col min="8450" max="8450" width="11.7109375" style="279" customWidth="1"/>
    <col min="8451" max="8453" width="9.140625" style="279"/>
    <col min="8454" max="8454" width="11.7109375" style="279" customWidth="1"/>
    <col min="8455" max="8455" width="9.140625" style="279"/>
    <col min="8456" max="8456" width="11.42578125" style="279" bestFit="1" customWidth="1"/>
    <col min="8457" max="8457" width="9.140625" style="279"/>
    <col min="8458" max="8458" width="11.7109375" style="279" customWidth="1"/>
    <col min="8459" max="8704" width="9.140625" style="279"/>
    <col min="8705" max="8705" width="2.7109375" style="279" customWidth="1"/>
    <col min="8706" max="8706" width="11.7109375" style="279" customWidth="1"/>
    <col min="8707" max="8709" width="9.140625" style="279"/>
    <col min="8710" max="8710" width="11.7109375" style="279" customWidth="1"/>
    <col min="8711" max="8711" width="9.140625" style="279"/>
    <col min="8712" max="8712" width="11.42578125" style="279" bestFit="1" customWidth="1"/>
    <col min="8713" max="8713" width="9.140625" style="279"/>
    <col min="8714" max="8714" width="11.7109375" style="279" customWidth="1"/>
    <col min="8715" max="8960" width="9.140625" style="279"/>
    <col min="8961" max="8961" width="2.7109375" style="279" customWidth="1"/>
    <col min="8962" max="8962" width="11.7109375" style="279" customWidth="1"/>
    <col min="8963" max="8965" width="9.140625" style="279"/>
    <col min="8966" max="8966" width="11.7109375" style="279" customWidth="1"/>
    <col min="8967" max="8967" width="9.140625" style="279"/>
    <col min="8968" max="8968" width="11.42578125" style="279" bestFit="1" customWidth="1"/>
    <col min="8969" max="8969" width="9.140625" style="279"/>
    <col min="8970" max="8970" width="11.7109375" style="279" customWidth="1"/>
    <col min="8971" max="9216" width="9.140625" style="279"/>
    <col min="9217" max="9217" width="2.7109375" style="279" customWidth="1"/>
    <col min="9218" max="9218" width="11.7109375" style="279" customWidth="1"/>
    <col min="9219" max="9221" width="9.140625" style="279"/>
    <col min="9222" max="9222" width="11.7109375" style="279" customWidth="1"/>
    <col min="9223" max="9223" width="9.140625" style="279"/>
    <col min="9224" max="9224" width="11.42578125" style="279" bestFit="1" customWidth="1"/>
    <col min="9225" max="9225" width="9.140625" style="279"/>
    <col min="9226" max="9226" width="11.7109375" style="279" customWidth="1"/>
    <col min="9227" max="9472" width="9.140625" style="279"/>
    <col min="9473" max="9473" width="2.7109375" style="279" customWidth="1"/>
    <col min="9474" max="9474" width="11.7109375" style="279" customWidth="1"/>
    <col min="9475" max="9477" width="9.140625" style="279"/>
    <col min="9478" max="9478" width="11.7109375" style="279" customWidth="1"/>
    <col min="9479" max="9479" width="9.140625" style="279"/>
    <col min="9480" max="9480" width="11.42578125" style="279" bestFit="1" customWidth="1"/>
    <col min="9481" max="9481" width="9.140625" style="279"/>
    <col min="9482" max="9482" width="11.7109375" style="279" customWidth="1"/>
    <col min="9483" max="9728" width="9.140625" style="279"/>
    <col min="9729" max="9729" width="2.7109375" style="279" customWidth="1"/>
    <col min="9730" max="9730" width="11.7109375" style="279" customWidth="1"/>
    <col min="9731" max="9733" width="9.140625" style="279"/>
    <col min="9734" max="9734" width="11.7109375" style="279" customWidth="1"/>
    <col min="9735" max="9735" width="9.140625" style="279"/>
    <col min="9736" max="9736" width="11.42578125" style="279" bestFit="1" customWidth="1"/>
    <col min="9737" max="9737" width="9.140625" style="279"/>
    <col min="9738" max="9738" width="11.7109375" style="279" customWidth="1"/>
    <col min="9739" max="9984" width="9.140625" style="279"/>
    <col min="9985" max="9985" width="2.7109375" style="279" customWidth="1"/>
    <col min="9986" max="9986" width="11.7109375" style="279" customWidth="1"/>
    <col min="9987" max="9989" width="9.140625" style="279"/>
    <col min="9990" max="9990" width="11.7109375" style="279" customWidth="1"/>
    <col min="9991" max="9991" width="9.140625" style="279"/>
    <col min="9992" max="9992" width="11.42578125" style="279" bestFit="1" customWidth="1"/>
    <col min="9993" max="9993" width="9.140625" style="279"/>
    <col min="9994" max="9994" width="11.7109375" style="279" customWidth="1"/>
    <col min="9995" max="10240" width="9.140625" style="279"/>
    <col min="10241" max="10241" width="2.7109375" style="279" customWidth="1"/>
    <col min="10242" max="10242" width="11.7109375" style="279" customWidth="1"/>
    <col min="10243" max="10245" width="9.140625" style="279"/>
    <col min="10246" max="10246" width="11.7109375" style="279" customWidth="1"/>
    <col min="10247" max="10247" width="9.140625" style="279"/>
    <col min="10248" max="10248" width="11.42578125" style="279" bestFit="1" customWidth="1"/>
    <col min="10249" max="10249" width="9.140625" style="279"/>
    <col min="10250" max="10250" width="11.7109375" style="279" customWidth="1"/>
    <col min="10251" max="10496" width="9.140625" style="279"/>
    <col min="10497" max="10497" width="2.7109375" style="279" customWidth="1"/>
    <col min="10498" max="10498" width="11.7109375" style="279" customWidth="1"/>
    <col min="10499" max="10501" width="9.140625" style="279"/>
    <col min="10502" max="10502" width="11.7109375" style="279" customWidth="1"/>
    <col min="10503" max="10503" width="9.140625" style="279"/>
    <col min="10504" max="10504" width="11.42578125" style="279" bestFit="1" customWidth="1"/>
    <col min="10505" max="10505" width="9.140625" style="279"/>
    <col min="10506" max="10506" width="11.7109375" style="279" customWidth="1"/>
    <col min="10507" max="10752" width="9.140625" style="279"/>
    <col min="10753" max="10753" width="2.7109375" style="279" customWidth="1"/>
    <col min="10754" max="10754" width="11.7109375" style="279" customWidth="1"/>
    <col min="10755" max="10757" width="9.140625" style="279"/>
    <col min="10758" max="10758" width="11.7109375" style="279" customWidth="1"/>
    <col min="10759" max="10759" width="9.140625" style="279"/>
    <col min="10760" max="10760" width="11.42578125" style="279" bestFit="1" customWidth="1"/>
    <col min="10761" max="10761" width="9.140625" style="279"/>
    <col min="10762" max="10762" width="11.7109375" style="279" customWidth="1"/>
    <col min="10763" max="11008" width="9.140625" style="279"/>
    <col min="11009" max="11009" width="2.7109375" style="279" customWidth="1"/>
    <col min="11010" max="11010" width="11.7109375" style="279" customWidth="1"/>
    <col min="11011" max="11013" width="9.140625" style="279"/>
    <col min="11014" max="11014" width="11.7109375" style="279" customWidth="1"/>
    <col min="11015" max="11015" width="9.140625" style="279"/>
    <col min="11016" max="11016" width="11.42578125" style="279" bestFit="1" customWidth="1"/>
    <col min="11017" max="11017" width="9.140625" style="279"/>
    <col min="11018" max="11018" width="11.7109375" style="279" customWidth="1"/>
    <col min="11019" max="11264" width="9.140625" style="279"/>
    <col min="11265" max="11265" width="2.7109375" style="279" customWidth="1"/>
    <col min="11266" max="11266" width="11.7109375" style="279" customWidth="1"/>
    <col min="11267" max="11269" width="9.140625" style="279"/>
    <col min="11270" max="11270" width="11.7109375" style="279" customWidth="1"/>
    <col min="11271" max="11271" width="9.140625" style="279"/>
    <col min="11272" max="11272" width="11.42578125" style="279" bestFit="1" customWidth="1"/>
    <col min="11273" max="11273" width="9.140625" style="279"/>
    <col min="11274" max="11274" width="11.7109375" style="279" customWidth="1"/>
    <col min="11275" max="11520" width="9.140625" style="279"/>
    <col min="11521" max="11521" width="2.7109375" style="279" customWidth="1"/>
    <col min="11522" max="11522" width="11.7109375" style="279" customWidth="1"/>
    <col min="11523" max="11525" width="9.140625" style="279"/>
    <col min="11526" max="11526" width="11.7109375" style="279" customWidth="1"/>
    <col min="11527" max="11527" width="9.140625" style="279"/>
    <col min="11528" max="11528" width="11.42578125" style="279" bestFit="1" customWidth="1"/>
    <col min="11529" max="11529" width="9.140625" style="279"/>
    <col min="11530" max="11530" width="11.7109375" style="279" customWidth="1"/>
    <col min="11531" max="11776" width="9.140625" style="279"/>
    <col min="11777" max="11777" width="2.7109375" style="279" customWidth="1"/>
    <col min="11778" max="11778" width="11.7109375" style="279" customWidth="1"/>
    <col min="11779" max="11781" width="9.140625" style="279"/>
    <col min="11782" max="11782" width="11.7109375" style="279" customWidth="1"/>
    <col min="11783" max="11783" width="9.140625" style="279"/>
    <col min="11784" max="11784" width="11.42578125" style="279" bestFit="1" customWidth="1"/>
    <col min="11785" max="11785" width="9.140625" style="279"/>
    <col min="11786" max="11786" width="11.7109375" style="279" customWidth="1"/>
    <col min="11787" max="12032" width="9.140625" style="279"/>
    <col min="12033" max="12033" width="2.7109375" style="279" customWidth="1"/>
    <col min="12034" max="12034" width="11.7109375" style="279" customWidth="1"/>
    <col min="12035" max="12037" width="9.140625" style="279"/>
    <col min="12038" max="12038" width="11.7109375" style="279" customWidth="1"/>
    <col min="12039" max="12039" width="9.140625" style="279"/>
    <col min="12040" max="12040" width="11.42578125" style="279" bestFit="1" customWidth="1"/>
    <col min="12041" max="12041" width="9.140625" style="279"/>
    <col min="12042" max="12042" width="11.7109375" style="279" customWidth="1"/>
    <col min="12043" max="12288" width="9.140625" style="279"/>
    <col min="12289" max="12289" width="2.7109375" style="279" customWidth="1"/>
    <col min="12290" max="12290" width="11.7109375" style="279" customWidth="1"/>
    <col min="12291" max="12293" width="9.140625" style="279"/>
    <col min="12294" max="12294" width="11.7109375" style="279" customWidth="1"/>
    <col min="12295" max="12295" width="9.140625" style="279"/>
    <col min="12296" max="12296" width="11.42578125" style="279" bestFit="1" customWidth="1"/>
    <col min="12297" max="12297" width="9.140625" style="279"/>
    <col min="12298" max="12298" width="11.7109375" style="279" customWidth="1"/>
    <col min="12299" max="12544" width="9.140625" style="279"/>
    <col min="12545" max="12545" width="2.7109375" style="279" customWidth="1"/>
    <col min="12546" max="12546" width="11.7109375" style="279" customWidth="1"/>
    <col min="12547" max="12549" width="9.140625" style="279"/>
    <col min="12550" max="12550" width="11.7109375" style="279" customWidth="1"/>
    <col min="12551" max="12551" width="9.140625" style="279"/>
    <col min="12552" max="12552" width="11.42578125" style="279" bestFit="1" customWidth="1"/>
    <col min="12553" max="12553" width="9.140625" style="279"/>
    <col min="12554" max="12554" width="11.7109375" style="279" customWidth="1"/>
    <col min="12555" max="12800" width="9.140625" style="279"/>
    <col min="12801" max="12801" width="2.7109375" style="279" customWidth="1"/>
    <col min="12802" max="12802" width="11.7109375" style="279" customWidth="1"/>
    <col min="12803" max="12805" width="9.140625" style="279"/>
    <col min="12806" max="12806" width="11.7109375" style="279" customWidth="1"/>
    <col min="12807" max="12807" width="9.140625" style="279"/>
    <col min="12808" max="12808" width="11.42578125" style="279" bestFit="1" customWidth="1"/>
    <col min="12809" max="12809" width="9.140625" style="279"/>
    <col min="12810" max="12810" width="11.7109375" style="279" customWidth="1"/>
    <col min="12811" max="13056" width="9.140625" style="279"/>
    <col min="13057" max="13057" width="2.7109375" style="279" customWidth="1"/>
    <col min="13058" max="13058" width="11.7109375" style="279" customWidth="1"/>
    <col min="13059" max="13061" width="9.140625" style="279"/>
    <col min="13062" max="13062" width="11.7109375" style="279" customWidth="1"/>
    <col min="13063" max="13063" width="9.140625" style="279"/>
    <col min="13064" max="13064" width="11.42578125" style="279" bestFit="1" customWidth="1"/>
    <col min="13065" max="13065" width="9.140625" style="279"/>
    <col min="13066" max="13066" width="11.7109375" style="279" customWidth="1"/>
    <col min="13067" max="13312" width="9.140625" style="279"/>
    <col min="13313" max="13313" width="2.7109375" style="279" customWidth="1"/>
    <col min="13314" max="13314" width="11.7109375" style="279" customWidth="1"/>
    <col min="13315" max="13317" width="9.140625" style="279"/>
    <col min="13318" max="13318" width="11.7109375" style="279" customWidth="1"/>
    <col min="13319" max="13319" width="9.140625" style="279"/>
    <col min="13320" max="13320" width="11.42578125" style="279" bestFit="1" customWidth="1"/>
    <col min="13321" max="13321" width="9.140625" style="279"/>
    <col min="13322" max="13322" width="11.7109375" style="279" customWidth="1"/>
    <col min="13323" max="13568" width="9.140625" style="279"/>
    <col min="13569" max="13569" width="2.7109375" style="279" customWidth="1"/>
    <col min="13570" max="13570" width="11.7109375" style="279" customWidth="1"/>
    <col min="13571" max="13573" width="9.140625" style="279"/>
    <col min="13574" max="13574" width="11.7109375" style="279" customWidth="1"/>
    <col min="13575" max="13575" width="9.140625" style="279"/>
    <col min="13576" max="13576" width="11.42578125" style="279" bestFit="1" customWidth="1"/>
    <col min="13577" max="13577" width="9.140625" style="279"/>
    <col min="13578" max="13578" width="11.7109375" style="279" customWidth="1"/>
    <col min="13579" max="13824" width="9.140625" style="279"/>
    <col min="13825" max="13825" width="2.7109375" style="279" customWidth="1"/>
    <col min="13826" max="13826" width="11.7109375" style="279" customWidth="1"/>
    <col min="13827" max="13829" width="9.140625" style="279"/>
    <col min="13830" max="13830" width="11.7109375" style="279" customWidth="1"/>
    <col min="13831" max="13831" width="9.140625" style="279"/>
    <col min="13832" max="13832" width="11.42578125" style="279" bestFit="1" customWidth="1"/>
    <col min="13833" max="13833" width="9.140625" style="279"/>
    <col min="13834" max="13834" width="11.7109375" style="279" customWidth="1"/>
    <col min="13835" max="14080" width="9.140625" style="279"/>
    <col min="14081" max="14081" width="2.7109375" style="279" customWidth="1"/>
    <col min="14082" max="14082" width="11.7109375" style="279" customWidth="1"/>
    <col min="14083" max="14085" width="9.140625" style="279"/>
    <col min="14086" max="14086" width="11.7109375" style="279" customWidth="1"/>
    <col min="14087" max="14087" width="9.140625" style="279"/>
    <col min="14088" max="14088" width="11.42578125" style="279" bestFit="1" customWidth="1"/>
    <col min="14089" max="14089" width="9.140625" style="279"/>
    <col min="14090" max="14090" width="11.7109375" style="279" customWidth="1"/>
    <col min="14091" max="14336" width="9.140625" style="279"/>
    <col min="14337" max="14337" width="2.7109375" style="279" customWidth="1"/>
    <col min="14338" max="14338" width="11.7109375" style="279" customWidth="1"/>
    <col min="14339" max="14341" width="9.140625" style="279"/>
    <col min="14342" max="14342" width="11.7109375" style="279" customWidth="1"/>
    <col min="14343" max="14343" width="9.140625" style="279"/>
    <col min="14344" max="14344" width="11.42578125" style="279" bestFit="1" customWidth="1"/>
    <col min="14345" max="14345" width="9.140625" style="279"/>
    <col min="14346" max="14346" width="11.7109375" style="279" customWidth="1"/>
    <col min="14347" max="14592" width="9.140625" style="279"/>
    <col min="14593" max="14593" width="2.7109375" style="279" customWidth="1"/>
    <col min="14594" max="14594" width="11.7109375" style="279" customWidth="1"/>
    <col min="14595" max="14597" width="9.140625" style="279"/>
    <col min="14598" max="14598" width="11.7109375" style="279" customWidth="1"/>
    <col min="14599" max="14599" width="9.140625" style="279"/>
    <col min="14600" max="14600" width="11.42578125" style="279" bestFit="1" customWidth="1"/>
    <col min="14601" max="14601" width="9.140625" style="279"/>
    <col min="14602" max="14602" width="11.7109375" style="279" customWidth="1"/>
    <col min="14603" max="14848" width="9.140625" style="279"/>
    <col min="14849" max="14849" width="2.7109375" style="279" customWidth="1"/>
    <col min="14850" max="14850" width="11.7109375" style="279" customWidth="1"/>
    <col min="14851" max="14853" width="9.140625" style="279"/>
    <col min="14854" max="14854" width="11.7109375" style="279" customWidth="1"/>
    <col min="14855" max="14855" width="9.140625" style="279"/>
    <col min="14856" max="14856" width="11.42578125" style="279" bestFit="1" customWidth="1"/>
    <col min="14857" max="14857" width="9.140625" style="279"/>
    <col min="14858" max="14858" width="11.7109375" style="279" customWidth="1"/>
    <col min="14859" max="15104" width="9.140625" style="279"/>
    <col min="15105" max="15105" width="2.7109375" style="279" customWidth="1"/>
    <col min="15106" max="15106" width="11.7109375" style="279" customWidth="1"/>
    <col min="15107" max="15109" width="9.140625" style="279"/>
    <col min="15110" max="15110" width="11.7109375" style="279" customWidth="1"/>
    <col min="15111" max="15111" width="9.140625" style="279"/>
    <col min="15112" max="15112" width="11.42578125" style="279" bestFit="1" customWidth="1"/>
    <col min="15113" max="15113" width="9.140625" style="279"/>
    <col min="15114" max="15114" width="11.7109375" style="279" customWidth="1"/>
    <col min="15115" max="15360" width="9.140625" style="279"/>
    <col min="15361" max="15361" width="2.7109375" style="279" customWidth="1"/>
    <col min="15362" max="15362" width="11.7109375" style="279" customWidth="1"/>
    <col min="15363" max="15365" width="9.140625" style="279"/>
    <col min="15366" max="15366" width="11.7109375" style="279" customWidth="1"/>
    <col min="15367" max="15367" width="9.140625" style="279"/>
    <col min="15368" max="15368" width="11.42578125" style="279" bestFit="1" customWidth="1"/>
    <col min="15369" max="15369" width="9.140625" style="279"/>
    <col min="15370" max="15370" width="11.7109375" style="279" customWidth="1"/>
    <col min="15371" max="15616" width="9.140625" style="279"/>
    <col min="15617" max="15617" width="2.7109375" style="279" customWidth="1"/>
    <col min="15618" max="15618" width="11.7109375" style="279" customWidth="1"/>
    <col min="15619" max="15621" width="9.140625" style="279"/>
    <col min="15622" max="15622" width="11.7109375" style="279" customWidth="1"/>
    <col min="15623" max="15623" width="9.140625" style="279"/>
    <col min="15624" max="15624" width="11.42578125" style="279" bestFit="1" customWidth="1"/>
    <col min="15625" max="15625" width="9.140625" style="279"/>
    <col min="15626" max="15626" width="11.7109375" style="279" customWidth="1"/>
    <col min="15627" max="15872" width="9.140625" style="279"/>
    <col min="15873" max="15873" width="2.7109375" style="279" customWidth="1"/>
    <col min="15874" max="15874" width="11.7109375" style="279" customWidth="1"/>
    <col min="15875" max="15877" width="9.140625" style="279"/>
    <col min="15878" max="15878" width="11.7109375" style="279" customWidth="1"/>
    <col min="15879" max="15879" width="9.140625" style="279"/>
    <col min="15880" max="15880" width="11.42578125" style="279" bestFit="1" customWidth="1"/>
    <col min="15881" max="15881" width="9.140625" style="279"/>
    <col min="15882" max="15882" width="11.7109375" style="279" customWidth="1"/>
    <col min="15883" max="16128" width="9.140625" style="279"/>
    <col min="16129" max="16129" width="2.7109375" style="279" customWidth="1"/>
    <col min="16130" max="16130" width="11.7109375" style="279" customWidth="1"/>
    <col min="16131" max="16133" width="9.140625" style="279"/>
    <col min="16134" max="16134" width="11.7109375" style="279" customWidth="1"/>
    <col min="16135" max="16135" width="9.140625" style="279"/>
    <col min="16136" max="16136" width="11.42578125" style="279" bestFit="1" customWidth="1"/>
    <col min="16137" max="16137" width="9.140625" style="279"/>
    <col min="16138" max="16138" width="11.7109375" style="279" customWidth="1"/>
    <col min="16139" max="16384" width="9.140625" style="279"/>
  </cols>
  <sheetData>
    <row r="1" spans="2:13" ht="24.95" customHeight="1" x14ac:dyDescent="0.2">
      <c r="B1" s="430" t="s">
        <v>274</v>
      </c>
      <c r="C1" s="430"/>
      <c r="D1" s="430"/>
      <c r="E1" s="430"/>
      <c r="F1" s="430"/>
      <c r="G1" s="430"/>
      <c r="H1" s="430"/>
      <c r="I1" s="430"/>
      <c r="J1" s="430"/>
      <c r="K1" s="430"/>
      <c r="L1" s="430"/>
      <c r="M1" s="430"/>
    </row>
    <row r="3" spans="2:13" ht="15.75" thickBot="1" x14ac:dyDescent="0.25">
      <c r="B3" s="431" t="s">
        <v>268</v>
      </c>
      <c r="C3" s="431"/>
      <c r="D3" s="431"/>
      <c r="E3" s="431"/>
      <c r="F3" s="431"/>
      <c r="G3" s="431"/>
      <c r="H3" s="431"/>
      <c r="I3" s="431"/>
      <c r="J3" s="431"/>
      <c r="K3" s="431"/>
      <c r="L3" s="431"/>
      <c r="M3" s="431"/>
    </row>
    <row r="4" spans="2:13" ht="12.75" thickTop="1" x14ac:dyDescent="0.2"/>
    <row r="5" spans="2:13" x14ac:dyDescent="0.2">
      <c r="F5" s="279" t="s">
        <v>269</v>
      </c>
      <c r="H5" s="280">
        <v>1000</v>
      </c>
    </row>
    <row r="6" spans="2:13" x14ac:dyDescent="0.2">
      <c r="F6" s="279" t="s">
        <v>270</v>
      </c>
      <c r="H6" s="280" t="s">
        <v>275</v>
      </c>
    </row>
    <row r="7" spans="2:13" x14ac:dyDescent="0.2">
      <c r="F7" s="279" t="s">
        <v>271</v>
      </c>
      <c r="H7" s="280" t="s">
        <v>276</v>
      </c>
    </row>
    <row r="8" spans="2:13" x14ac:dyDescent="0.2">
      <c r="F8" s="279" t="s">
        <v>272</v>
      </c>
      <c r="H8" s="280" t="s">
        <v>277</v>
      </c>
    </row>
    <row r="11" spans="2:13" ht="15.75" thickBot="1" x14ac:dyDescent="0.25">
      <c r="B11" s="431" t="s">
        <v>273</v>
      </c>
      <c r="C11" s="431"/>
      <c r="D11" s="431"/>
      <c r="E11" s="431"/>
      <c r="F11" s="431"/>
      <c r="G11" s="431"/>
      <c r="H11" s="431"/>
      <c r="I11" s="431"/>
      <c r="J11" s="431"/>
      <c r="K11" s="431"/>
      <c r="L11" s="431"/>
      <c r="M11" s="431"/>
    </row>
    <row r="12" spans="2:13" ht="12.75" thickTop="1" x14ac:dyDescent="0.2"/>
    <row r="13" spans="2:13" x14ac:dyDescent="0.2">
      <c r="B13" s="281" t="s">
        <v>278</v>
      </c>
      <c r="D13" s="282" t="s">
        <v>285</v>
      </c>
      <c r="F13" s="281" t="s">
        <v>278</v>
      </c>
      <c r="H13" s="282" t="s">
        <v>289</v>
      </c>
      <c r="J13" s="281" t="s">
        <v>278</v>
      </c>
      <c r="L13" s="282" t="s">
        <v>351</v>
      </c>
    </row>
    <row r="14" spans="2:13" x14ac:dyDescent="0.2">
      <c r="B14" s="279" t="s">
        <v>279</v>
      </c>
      <c r="D14" s="280" t="s">
        <v>277</v>
      </c>
      <c r="F14" s="279" t="s">
        <v>279</v>
      </c>
      <c r="H14" s="280" t="s">
        <v>277</v>
      </c>
      <c r="J14" s="279" t="s">
        <v>279</v>
      </c>
      <c r="L14" s="280" t="s">
        <v>277</v>
      </c>
    </row>
    <row r="15" spans="2:13" x14ac:dyDescent="0.2">
      <c r="B15" s="279" t="s">
        <v>280</v>
      </c>
      <c r="D15" s="280" t="s">
        <v>286</v>
      </c>
      <c r="F15" s="279" t="s">
        <v>280</v>
      </c>
      <c r="H15" s="280" t="s">
        <v>290</v>
      </c>
      <c r="J15" s="279" t="s">
        <v>280</v>
      </c>
      <c r="L15" s="280" t="s">
        <v>352</v>
      </c>
    </row>
    <row r="16" spans="2:13" x14ac:dyDescent="0.2">
      <c r="B16" s="279" t="s">
        <v>281</v>
      </c>
      <c r="D16" s="280" t="s">
        <v>275</v>
      </c>
      <c r="F16" s="279" t="s">
        <v>281</v>
      </c>
      <c r="H16" s="280" t="s">
        <v>275</v>
      </c>
      <c r="J16" s="279" t="s">
        <v>281</v>
      </c>
      <c r="L16" s="280" t="s">
        <v>275</v>
      </c>
    </row>
    <row r="17" spans="2:12" x14ac:dyDescent="0.2">
      <c r="D17" s="280"/>
      <c r="H17" s="280"/>
      <c r="L17" s="280"/>
    </row>
    <row r="18" spans="2:12" x14ac:dyDescent="0.2">
      <c r="B18" s="281" t="s">
        <v>282</v>
      </c>
      <c r="D18" s="280"/>
      <c r="F18" s="281" t="s">
        <v>282</v>
      </c>
      <c r="H18" s="280"/>
      <c r="J18" s="281" t="s">
        <v>282</v>
      </c>
      <c r="L18" s="280"/>
    </row>
    <row r="19" spans="2:12" x14ac:dyDescent="0.2">
      <c r="B19" s="279" t="s">
        <v>283</v>
      </c>
      <c r="D19" s="280" t="s">
        <v>287</v>
      </c>
      <c r="F19" s="279" t="s">
        <v>283</v>
      </c>
      <c r="H19" s="280" t="s">
        <v>287</v>
      </c>
      <c r="J19" s="279" t="s">
        <v>283</v>
      </c>
      <c r="L19" s="280" t="s">
        <v>287</v>
      </c>
    </row>
    <row r="20" spans="2:12" x14ac:dyDescent="0.2">
      <c r="B20" s="279" t="s">
        <v>284</v>
      </c>
      <c r="D20" s="280" t="s">
        <v>288</v>
      </c>
      <c r="F20" s="279" t="s">
        <v>284</v>
      </c>
      <c r="H20" s="280" t="s">
        <v>288</v>
      </c>
      <c r="J20" s="279" t="s">
        <v>284</v>
      </c>
      <c r="L20" s="280" t="s">
        <v>288</v>
      </c>
    </row>
    <row r="21" spans="2:12" x14ac:dyDescent="0.2">
      <c r="D21" s="280"/>
      <c r="H21" s="280"/>
      <c r="L21" s="280"/>
    </row>
    <row r="22" spans="2:12" x14ac:dyDescent="0.2">
      <c r="B22" s="281" t="s">
        <v>191</v>
      </c>
      <c r="D22" s="280" t="s">
        <v>194</v>
      </c>
      <c r="F22" s="281" t="s">
        <v>191</v>
      </c>
      <c r="H22" s="280" t="s">
        <v>291</v>
      </c>
      <c r="J22" s="281" t="s">
        <v>191</v>
      </c>
      <c r="L22" s="280" t="s">
        <v>194</v>
      </c>
    </row>
    <row r="23" spans="2:12" x14ac:dyDescent="0.2">
      <c r="B23" s="279" t="s">
        <v>283</v>
      </c>
      <c r="D23" s="280">
        <v>0.15</v>
      </c>
      <c r="F23" s="279" t="s">
        <v>283</v>
      </c>
      <c r="H23" s="280">
        <v>0.08</v>
      </c>
      <c r="J23" s="279" t="s">
        <v>283</v>
      </c>
      <c r="L23" s="280">
        <v>0.8</v>
      </c>
    </row>
    <row r="24" spans="2:12" x14ac:dyDescent="0.2">
      <c r="B24" s="279" t="s">
        <v>284</v>
      </c>
      <c r="D24" s="280">
        <v>0.25</v>
      </c>
      <c r="F24" s="279" t="s">
        <v>292</v>
      </c>
      <c r="H24" s="280">
        <v>0.1</v>
      </c>
      <c r="J24" s="279" t="s">
        <v>284</v>
      </c>
      <c r="L24" s="280">
        <v>1.2</v>
      </c>
    </row>
    <row r="25" spans="2:12" x14ac:dyDescent="0.2">
      <c r="D25" s="280"/>
      <c r="F25" s="279" t="s">
        <v>284</v>
      </c>
      <c r="H25" s="280">
        <v>0.12</v>
      </c>
      <c r="L25" s="280"/>
    </row>
    <row r="36" spans="2:12" x14ac:dyDescent="0.2">
      <c r="B36" s="281" t="s">
        <v>278</v>
      </c>
      <c r="D36" s="282" t="s">
        <v>341</v>
      </c>
      <c r="F36" s="281" t="s">
        <v>278</v>
      </c>
      <c r="H36" s="282" t="s">
        <v>343</v>
      </c>
      <c r="J36" s="281" t="s">
        <v>278</v>
      </c>
      <c r="L36" s="282" t="s">
        <v>345</v>
      </c>
    </row>
    <row r="37" spans="2:12" x14ac:dyDescent="0.2">
      <c r="B37" s="279" t="s">
        <v>279</v>
      </c>
      <c r="D37" s="280" t="s">
        <v>277</v>
      </c>
      <c r="F37" s="279" t="s">
        <v>279</v>
      </c>
      <c r="H37" s="280" t="s">
        <v>277</v>
      </c>
      <c r="J37" s="279" t="s">
        <v>279</v>
      </c>
      <c r="L37" s="280" t="s">
        <v>277</v>
      </c>
    </row>
    <row r="38" spans="2:12" x14ac:dyDescent="0.2">
      <c r="B38" s="279" t="s">
        <v>280</v>
      </c>
      <c r="D38" s="280" t="s">
        <v>342</v>
      </c>
      <c r="F38" s="279" t="s">
        <v>280</v>
      </c>
      <c r="H38" s="280" t="s">
        <v>344</v>
      </c>
      <c r="J38" s="279" t="s">
        <v>280</v>
      </c>
      <c r="L38" s="280" t="s">
        <v>346</v>
      </c>
    </row>
    <row r="39" spans="2:12" x14ac:dyDescent="0.2">
      <c r="B39" s="279" t="s">
        <v>281</v>
      </c>
      <c r="D39" s="280" t="s">
        <v>275</v>
      </c>
      <c r="F39" s="279" t="s">
        <v>281</v>
      </c>
      <c r="H39" s="280" t="s">
        <v>275</v>
      </c>
      <c r="J39" s="279" t="s">
        <v>281</v>
      </c>
      <c r="L39" s="280" t="s">
        <v>275</v>
      </c>
    </row>
    <row r="40" spans="2:12" x14ac:dyDescent="0.2">
      <c r="D40" s="280"/>
      <c r="H40" s="280"/>
      <c r="L40" s="280"/>
    </row>
    <row r="41" spans="2:12" x14ac:dyDescent="0.2">
      <c r="B41" s="281" t="s">
        <v>282</v>
      </c>
      <c r="D41" s="280"/>
      <c r="F41" s="281" t="s">
        <v>282</v>
      </c>
      <c r="H41" s="280"/>
      <c r="J41" s="281" t="s">
        <v>282</v>
      </c>
      <c r="L41" s="280"/>
    </row>
    <row r="42" spans="2:12" x14ac:dyDescent="0.2">
      <c r="B42" s="279" t="s">
        <v>283</v>
      </c>
      <c r="D42" s="280" t="s">
        <v>287</v>
      </c>
      <c r="F42" s="279" t="s">
        <v>283</v>
      </c>
      <c r="H42" s="280" t="s">
        <v>287</v>
      </c>
      <c r="J42" s="279" t="s">
        <v>283</v>
      </c>
      <c r="L42" s="280" t="s">
        <v>287</v>
      </c>
    </row>
    <row r="43" spans="2:12" x14ac:dyDescent="0.2">
      <c r="B43" s="279" t="s">
        <v>284</v>
      </c>
      <c r="D43" s="280" t="s">
        <v>288</v>
      </c>
      <c r="F43" s="279" t="s">
        <v>284</v>
      </c>
      <c r="H43" s="280" t="s">
        <v>288</v>
      </c>
      <c r="J43" s="279" t="s">
        <v>284</v>
      </c>
      <c r="L43" s="280" t="s">
        <v>288</v>
      </c>
    </row>
    <row r="44" spans="2:12" x14ac:dyDescent="0.2">
      <c r="D44" s="280"/>
      <c r="H44" s="280"/>
      <c r="L44" s="280"/>
    </row>
    <row r="45" spans="2:12" x14ac:dyDescent="0.2">
      <c r="B45" s="281" t="s">
        <v>191</v>
      </c>
      <c r="D45" s="280" t="s">
        <v>194</v>
      </c>
      <c r="F45" s="281" t="s">
        <v>191</v>
      </c>
      <c r="H45" s="280" t="s">
        <v>194</v>
      </c>
      <c r="J45" s="281" t="s">
        <v>191</v>
      </c>
      <c r="L45" s="280" t="s">
        <v>194</v>
      </c>
    </row>
    <row r="46" spans="2:12" x14ac:dyDescent="0.2">
      <c r="B46" s="279" t="s">
        <v>283</v>
      </c>
      <c r="D46" s="280">
        <v>0.13</v>
      </c>
      <c r="F46" s="279" t="s">
        <v>283</v>
      </c>
      <c r="H46" s="280">
        <v>0.13</v>
      </c>
      <c r="J46" s="279" t="s">
        <v>283</v>
      </c>
      <c r="L46" s="280">
        <v>0.13</v>
      </c>
    </row>
    <row r="47" spans="2:12" x14ac:dyDescent="0.2">
      <c r="B47" s="279" t="s">
        <v>284</v>
      </c>
      <c r="D47" s="280">
        <v>0.17</v>
      </c>
      <c r="F47" s="279" t="s">
        <v>284</v>
      </c>
      <c r="H47" s="280">
        <v>0.17</v>
      </c>
      <c r="J47" s="279" t="s">
        <v>284</v>
      </c>
      <c r="L47" s="280">
        <v>0.17</v>
      </c>
    </row>
    <row r="48" spans="2:12" x14ac:dyDescent="0.2">
      <c r="D48" s="280"/>
      <c r="H48" s="280"/>
      <c r="L48" s="280"/>
    </row>
    <row r="59" spans="2:8" x14ac:dyDescent="0.2">
      <c r="B59" s="281" t="s">
        <v>278</v>
      </c>
      <c r="D59" s="282" t="s">
        <v>347</v>
      </c>
      <c r="F59" s="281" t="s">
        <v>278</v>
      </c>
      <c r="H59" s="282" t="s">
        <v>349</v>
      </c>
    </row>
    <row r="60" spans="2:8" x14ac:dyDescent="0.2">
      <c r="B60" s="279" t="s">
        <v>279</v>
      </c>
      <c r="D60" s="280" t="s">
        <v>277</v>
      </c>
      <c r="F60" s="279" t="s">
        <v>279</v>
      </c>
      <c r="H60" s="280" t="s">
        <v>277</v>
      </c>
    </row>
    <row r="61" spans="2:8" x14ac:dyDescent="0.2">
      <c r="B61" s="279" t="s">
        <v>280</v>
      </c>
      <c r="D61" s="280" t="s">
        <v>348</v>
      </c>
      <c r="F61" s="279" t="s">
        <v>280</v>
      </c>
      <c r="H61" s="280" t="s">
        <v>350</v>
      </c>
    </row>
    <row r="62" spans="2:8" x14ac:dyDescent="0.2">
      <c r="B62" s="279" t="s">
        <v>281</v>
      </c>
      <c r="D62" s="280" t="s">
        <v>275</v>
      </c>
      <c r="F62" s="279" t="s">
        <v>281</v>
      </c>
      <c r="H62" s="280" t="s">
        <v>275</v>
      </c>
    </row>
    <row r="63" spans="2:8" x14ac:dyDescent="0.2">
      <c r="D63" s="280"/>
      <c r="H63" s="280"/>
    </row>
    <row r="64" spans="2:8" x14ac:dyDescent="0.2">
      <c r="B64" s="281" t="s">
        <v>282</v>
      </c>
      <c r="D64" s="280"/>
      <c r="F64" s="281" t="s">
        <v>282</v>
      </c>
      <c r="H64" s="280"/>
    </row>
    <row r="65" spans="2:8" x14ac:dyDescent="0.2">
      <c r="B65" s="279" t="s">
        <v>283</v>
      </c>
      <c r="D65" s="280" t="s">
        <v>287</v>
      </c>
      <c r="F65" s="279" t="s">
        <v>283</v>
      </c>
      <c r="H65" s="280" t="s">
        <v>287</v>
      </c>
    </row>
    <row r="66" spans="2:8" x14ac:dyDescent="0.2">
      <c r="B66" s="279" t="s">
        <v>284</v>
      </c>
      <c r="D66" s="280" t="s">
        <v>288</v>
      </c>
      <c r="F66" s="279" t="s">
        <v>284</v>
      </c>
      <c r="H66" s="280" t="s">
        <v>288</v>
      </c>
    </row>
    <row r="67" spans="2:8" x14ac:dyDescent="0.2">
      <c r="D67" s="280"/>
      <c r="H67" s="280"/>
    </row>
    <row r="68" spans="2:8" x14ac:dyDescent="0.2">
      <c r="B68" s="281" t="s">
        <v>191</v>
      </c>
      <c r="D68" s="280" t="s">
        <v>194</v>
      </c>
      <c r="F68" s="281" t="s">
        <v>191</v>
      </c>
      <c r="H68" s="280" t="s">
        <v>194</v>
      </c>
    </row>
    <row r="69" spans="2:8" x14ac:dyDescent="0.2">
      <c r="B69" s="279" t="s">
        <v>283</v>
      </c>
      <c r="D69" s="280">
        <v>0.13</v>
      </c>
      <c r="F69" s="279" t="s">
        <v>283</v>
      </c>
      <c r="H69" s="280">
        <v>0.13</v>
      </c>
    </row>
    <row r="70" spans="2:8" x14ac:dyDescent="0.2">
      <c r="B70" s="279" t="s">
        <v>284</v>
      </c>
      <c r="D70" s="280">
        <v>0.17</v>
      </c>
      <c r="F70" s="279" t="s">
        <v>284</v>
      </c>
      <c r="H70" s="280">
        <v>0.17</v>
      </c>
    </row>
    <row r="71" spans="2:8" x14ac:dyDescent="0.2">
      <c r="D71" s="280"/>
      <c r="H71" s="280"/>
    </row>
    <row r="82" spans="2:13" ht="15.75" thickBot="1" x14ac:dyDescent="0.25">
      <c r="B82" s="431" t="s">
        <v>293</v>
      </c>
      <c r="C82" s="432"/>
      <c r="D82" s="432"/>
      <c r="E82" s="432"/>
      <c r="F82" s="432"/>
      <c r="G82" s="432"/>
      <c r="H82" s="432"/>
      <c r="I82" s="432"/>
      <c r="J82" s="432"/>
      <c r="K82" s="432"/>
      <c r="L82" s="432"/>
      <c r="M82" s="432"/>
    </row>
    <row r="83" spans="2:13" ht="12.75" thickTop="1" x14ac:dyDescent="0.2"/>
    <row r="84" spans="2:13" x14ac:dyDescent="0.2">
      <c r="B84" s="281" t="s">
        <v>278</v>
      </c>
      <c r="D84" s="282" t="s">
        <v>254</v>
      </c>
      <c r="F84" s="279" t="s">
        <v>298</v>
      </c>
      <c r="H84" s="279">
        <v>1000</v>
      </c>
    </row>
    <row r="85" spans="2:13" x14ac:dyDescent="0.2">
      <c r="B85" s="279" t="s">
        <v>279</v>
      </c>
      <c r="D85" s="280" t="s">
        <v>277</v>
      </c>
      <c r="F85" s="279" t="s">
        <v>299</v>
      </c>
      <c r="H85" s="283">
        <v>0.71976471669597175</v>
      </c>
    </row>
    <row r="86" spans="2:13" x14ac:dyDescent="0.2">
      <c r="B86" s="279" t="s">
        <v>280</v>
      </c>
      <c r="D86" s="280" t="s">
        <v>353</v>
      </c>
      <c r="F86" s="279" t="s">
        <v>300</v>
      </c>
      <c r="H86" s="283">
        <v>0.72010272446696821</v>
      </c>
    </row>
    <row r="87" spans="2:13" x14ac:dyDescent="0.2">
      <c r="D87" s="280"/>
      <c r="F87" s="279" t="s">
        <v>301</v>
      </c>
      <c r="H87" s="283">
        <v>7.3746816337348586E-2</v>
      </c>
    </row>
    <row r="88" spans="2:13" x14ac:dyDescent="0.2">
      <c r="B88" s="281" t="s">
        <v>294</v>
      </c>
      <c r="D88" s="280"/>
      <c r="F88" s="279" t="s">
        <v>302</v>
      </c>
      <c r="H88" s="283">
        <v>5.4385929198946248E-3</v>
      </c>
    </row>
    <row r="89" spans="2:13" x14ac:dyDescent="0.2">
      <c r="B89" s="279" t="s">
        <v>295</v>
      </c>
      <c r="D89" s="280" t="s">
        <v>297</v>
      </c>
      <c r="F89" s="279" t="s">
        <v>303</v>
      </c>
      <c r="H89" s="283">
        <v>0.10245961579761516</v>
      </c>
    </row>
    <row r="90" spans="2:13" x14ac:dyDescent="0.2">
      <c r="B90" s="279" t="s">
        <v>296</v>
      </c>
      <c r="D90" s="280" t="s">
        <v>297</v>
      </c>
      <c r="F90" s="279" t="s">
        <v>304</v>
      </c>
      <c r="H90" s="283">
        <v>0.90996139322303016</v>
      </c>
    </row>
    <row r="91" spans="2:13" x14ac:dyDescent="0.2">
      <c r="F91" s="279" t="s">
        <v>305</v>
      </c>
      <c r="H91" s="283">
        <v>0.53872321029707337</v>
      </c>
    </row>
    <row r="92" spans="2:13" x14ac:dyDescent="0.2">
      <c r="F92" s="279" t="s">
        <v>282</v>
      </c>
      <c r="H92" s="283">
        <v>0.37123818292595678</v>
      </c>
    </row>
    <row r="93" spans="2:13" x14ac:dyDescent="0.2">
      <c r="F93" s="279" t="s">
        <v>306</v>
      </c>
      <c r="H93" s="283">
        <v>5.9788777997878226E-2</v>
      </c>
    </row>
    <row r="94" spans="2:13" x14ac:dyDescent="0.2">
      <c r="F94" s="279" t="s">
        <v>307</v>
      </c>
      <c r="H94" s="283">
        <v>-0.49905413795618875</v>
      </c>
    </row>
    <row r="95" spans="2:13" x14ac:dyDescent="0.2">
      <c r="F95" s="279" t="s">
        <v>308</v>
      </c>
      <c r="H95" s="283">
        <v>0.66593533679059425</v>
      </c>
    </row>
    <row r="96" spans="2:13" x14ac:dyDescent="0.2">
      <c r="F96" s="279" t="s">
        <v>309</v>
      </c>
      <c r="H96" s="283">
        <v>0.77097574553413972</v>
      </c>
    </row>
    <row r="97" spans="2:8" x14ac:dyDescent="0.2">
      <c r="F97" s="279" t="s">
        <v>310</v>
      </c>
      <c r="H97" s="283">
        <v>6.3503960934346423E-3</v>
      </c>
    </row>
    <row r="99" spans="2:8" x14ac:dyDescent="0.2">
      <c r="B99" s="281" t="s">
        <v>278</v>
      </c>
      <c r="D99" s="282" t="s">
        <v>255</v>
      </c>
      <c r="F99" s="279" t="s">
        <v>298</v>
      </c>
      <c r="H99" s="279">
        <v>1000</v>
      </c>
    </row>
    <row r="100" spans="2:8" x14ac:dyDescent="0.2">
      <c r="B100" s="279" t="s">
        <v>279</v>
      </c>
      <c r="D100" s="280" t="s">
        <v>277</v>
      </c>
      <c r="F100" s="279" t="s">
        <v>299</v>
      </c>
      <c r="H100" s="357">
        <v>4045375625.2670498</v>
      </c>
    </row>
    <row r="101" spans="2:8" x14ac:dyDescent="0.2">
      <c r="B101" s="279" t="s">
        <v>280</v>
      </c>
      <c r="D101" s="280" t="s">
        <v>311</v>
      </c>
      <c r="F101" s="279" t="s">
        <v>300</v>
      </c>
      <c r="H101" s="283">
        <v>4028977485.1372871</v>
      </c>
    </row>
    <row r="102" spans="2:8" x14ac:dyDescent="0.2">
      <c r="D102" s="280"/>
      <c r="F102" s="279" t="s">
        <v>301</v>
      </c>
      <c r="H102" s="357">
        <v>508609966.914289</v>
      </c>
    </row>
    <row r="103" spans="2:8" x14ac:dyDescent="0.2">
      <c r="B103" s="281" t="s">
        <v>294</v>
      </c>
      <c r="D103" s="280"/>
      <c r="F103" s="279" t="s">
        <v>302</v>
      </c>
      <c r="H103" s="283">
        <v>2.5868409844455421E+17</v>
      </c>
    </row>
    <row r="104" spans="2:8" x14ac:dyDescent="0.2">
      <c r="B104" s="279" t="s">
        <v>295</v>
      </c>
      <c r="D104" s="280" t="s">
        <v>297</v>
      </c>
      <c r="F104" s="279" t="s">
        <v>303</v>
      </c>
      <c r="H104" s="283">
        <v>0.12572626475958312</v>
      </c>
    </row>
    <row r="105" spans="2:8" x14ac:dyDescent="0.2">
      <c r="B105" s="279" t="s">
        <v>296</v>
      </c>
      <c r="D105" s="280" t="s">
        <v>297</v>
      </c>
      <c r="F105" s="279" t="s">
        <v>304</v>
      </c>
      <c r="H105" s="358">
        <v>5419791968.2059727</v>
      </c>
    </row>
    <row r="106" spans="2:8" x14ac:dyDescent="0.2">
      <c r="F106" s="279" t="s">
        <v>305</v>
      </c>
      <c r="H106" s="358">
        <v>2707554278.8648977</v>
      </c>
    </row>
    <row r="107" spans="2:8" x14ac:dyDescent="0.2">
      <c r="F107" s="279" t="s">
        <v>282</v>
      </c>
      <c r="H107" s="283">
        <v>2712237689.3410749</v>
      </c>
    </row>
    <row r="108" spans="2:8" x14ac:dyDescent="0.2">
      <c r="F108" s="279" t="s">
        <v>306</v>
      </c>
      <c r="H108" s="283">
        <v>2.3912681926016786E-2</v>
      </c>
    </row>
    <row r="109" spans="2:8" x14ac:dyDescent="0.2">
      <c r="F109" s="279" t="s">
        <v>307</v>
      </c>
      <c r="H109" s="283">
        <v>-0.75253233666257402</v>
      </c>
    </row>
    <row r="110" spans="2:8" x14ac:dyDescent="0.2">
      <c r="F110" s="279" t="s">
        <v>308</v>
      </c>
      <c r="H110" s="283">
        <v>3655614846.7362442</v>
      </c>
    </row>
    <row r="111" spans="2:8" x14ac:dyDescent="0.2">
      <c r="F111" s="279" t="s">
        <v>309</v>
      </c>
      <c r="H111" s="283">
        <v>4462099138.4424162</v>
      </c>
    </row>
    <row r="112" spans="2:8" x14ac:dyDescent="0.2">
      <c r="F112" s="279" t="s">
        <v>310</v>
      </c>
      <c r="H112" s="283">
        <v>7.7924514390963579E-3</v>
      </c>
    </row>
    <row r="114" spans="2:13" ht="15.75" thickBot="1" x14ac:dyDescent="0.25">
      <c r="B114" s="431" t="s">
        <v>312</v>
      </c>
      <c r="C114" s="432"/>
      <c r="D114" s="432"/>
      <c r="E114" s="432"/>
      <c r="F114" s="432"/>
      <c r="G114" s="432"/>
      <c r="H114" s="432"/>
      <c r="I114" s="432"/>
      <c r="J114" s="432"/>
      <c r="K114" s="432"/>
      <c r="L114" s="432"/>
      <c r="M114" s="432"/>
    </row>
    <row r="115" spans="2:13" ht="12.75" thickTop="1" x14ac:dyDescent="0.2"/>
    <row r="116" spans="2:13" x14ac:dyDescent="0.2">
      <c r="B116" s="285"/>
      <c r="C116" s="285" t="s">
        <v>285</v>
      </c>
      <c r="D116" s="285" t="s">
        <v>289</v>
      </c>
      <c r="E116" s="285" t="s">
        <v>351</v>
      </c>
      <c r="F116" s="285" t="s">
        <v>341</v>
      </c>
      <c r="G116" s="285" t="s">
        <v>343</v>
      </c>
      <c r="H116" s="285" t="s">
        <v>345</v>
      </c>
      <c r="I116" s="285" t="s">
        <v>347</v>
      </c>
      <c r="J116" s="285" t="s">
        <v>349</v>
      </c>
      <c r="K116" s="285"/>
    </row>
    <row r="117" spans="2:13" x14ac:dyDescent="0.2">
      <c r="B117" s="285" t="s">
        <v>285</v>
      </c>
      <c r="C117" s="284">
        <v>1</v>
      </c>
      <c r="D117" s="284"/>
      <c r="E117" s="284"/>
      <c r="F117" s="284"/>
      <c r="G117" s="284"/>
      <c r="H117" s="284"/>
      <c r="I117" s="284"/>
      <c r="J117" s="284"/>
      <c r="K117" s="284"/>
    </row>
    <row r="118" spans="2:13" x14ac:dyDescent="0.2">
      <c r="B118" s="285" t="s">
        <v>289</v>
      </c>
      <c r="C118" s="284">
        <v>0</v>
      </c>
      <c r="D118" s="284">
        <v>1</v>
      </c>
      <c r="E118" s="284"/>
      <c r="F118" s="284"/>
      <c r="G118" s="284"/>
      <c r="H118" s="284"/>
      <c r="I118" s="284"/>
      <c r="J118" s="284"/>
      <c r="K118" s="284"/>
    </row>
    <row r="119" spans="2:13" x14ac:dyDescent="0.2">
      <c r="B119" s="285" t="s">
        <v>351</v>
      </c>
      <c r="C119" s="284">
        <v>0</v>
      </c>
      <c r="D119" s="284">
        <v>0</v>
      </c>
      <c r="E119" s="284">
        <v>1</v>
      </c>
      <c r="F119" s="284"/>
      <c r="G119" s="284"/>
      <c r="H119" s="284"/>
      <c r="I119" s="284"/>
      <c r="J119" s="284"/>
      <c r="K119" s="284"/>
    </row>
    <row r="120" spans="2:13" x14ac:dyDescent="0.2">
      <c r="B120" s="285" t="s">
        <v>341</v>
      </c>
      <c r="C120" s="284">
        <v>0</v>
      </c>
      <c r="D120" s="284">
        <v>0</v>
      </c>
      <c r="E120" s="284">
        <v>0</v>
      </c>
      <c r="F120" s="284">
        <v>1</v>
      </c>
      <c r="G120" s="284"/>
      <c r="H120" s="284"/>
      <c r="I120" s="284"/>
      <c r="J120" s="284"/>
      <c r="K120" s="284"/>
    </row>
    <row r="121" spans="2:13" x14ac:dyDescent="0.2">
      <c r="B121" s="285" t="s">
        <v>343</v>
      </c>
      <c r="C121" s="284">
        <v>0</v>
      </c>
      <c r="D121" s="284">
        <v>0</v>
      </c>
      <c r="E121" s="284">
        <v>0</v>
      </c>
      <c r="F121" s="284">
        <v>0</v>
      </c>
      <c r="G121" s="284">
        <v>1</v>
      </c>
      <c r="H121" s="284"/>
      <c r="I121" s="284"/>
      <c r="J121" s="284"/>
      <c r="K121" s="284"/>
    </row>
    <row r="122" spans="2:13" x14ac:dyDescent="0.2">
      <c r="B122" s="285" t="s">
        <v>345</v>
      </c>
      <c r="C122" s="284">
        <v>0</v>
      </c>
      <c r="D122" s="284">
        <v>0</v>
      </c>
      <c r="E122" s="284">
        <v>0</v>
      </c>
      <c r="F122" s="284">
        <v>0</v>
      </c>
      <c r="G122" s="284">
        <v>0</v>
      </c>
      <c r="H122" s="284">
        <v>1</v>
      </c>
      <c r="I122" s="284"/>
      <c r="J122" s="284"/>
      <c r="K122" s="284"/>
    </row>
    <row r="123" spans="2:13" x14ac:dyDescent="0.2">
      <c r="B123" s="285" t="s">
        <v>347</v>
      </c>
      <c r="C123" s="284">
        <v>0</v>
      </c>
      <c r="D123" s="284">
        <v>0</v>
      </c>
      <c r="E123" s="284">
        <v>0</v>
      </c>
      <c r="F123" s="284">
        <v>0</v>
      </c>
      <c r="G123" s="284">
        <v>0</v>
      </c>
      <c r="H123" s="284">
        <v>0</v>
      </c>
      <c r="I123" s="284">
        <v>1</v>
      </c>
      <c r="J123" s="284"/>
      <c r="K123" s="284"/>
    </row>
    <row r="124" spans="2:13" x14ac:dyDescent="0.2">
      <c r="B124" s="285" t="s">
        <v>349</v>
      </c>
      <c r="C124" s="284">
        <v>0</v>
      </c>
      <c r="D124" s="284">
        <v>0</v>
      </c>
      <c r="E124" s="284">
        <v>0</v>
      </c>
      <c r="F124" s="284">
        <v>0</v>
      </c>
      <c r="G124" s="284">
        <v>0</v>
      </c>
      <c r="H124" s="284">
        <v>0</v>
      </c>
      <c r="I124" s="284">
        <v>0</v>
      </c>
      <c r="J124" s="284">
        <v>1</v>
      </c>
      <c r="K124" s="284"/>
    </row>
  </sheetData>
  <mergeCells count="5">
    <mergeCell ref="B1:M1"/>
    <mergeCell ref="B3:M3"/>
    <mergeCell ref="B11:M11"/>
    <mergeCell ref="B82:M82"/>
    <mergeCell ref="B114:M114"/>
  </mergeCells>
  <pageMargins left="0.7" right="0.7" top="0.75" bottom="0.75" header="0.3" footer="0.3"/>
  <pageSetup scale="73" fitToHeight="32767"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IU32"/>
  <sheetViews>
    <sheetView tabSelected="1" workbookViewId="0">
      <selection activeCell="F13" sqref="F13"/>
    </sheetView>
  </sheetViews>
  <sheetFormatPr baseColWidth="10" defaultColWidth="3.42578125" defaultRowHeight="12" customHeight="1" x14ac:dyDescent="0.2"/>
  <cols>
    <col min="1" max="1" width="2.7109375" style="279" customWidth="1"/>
    <col min="2" max="2" width="34.7109375" style="279" customWidth="1"/>
    <col min="3" max="5" width="15" style="279" bestFit="1" customWidth="1"/>
    <col min="6" max="6" width="7" style="279" bestFit="1" customWidth="1"/>
    <col min="7" max="7" width="7.7109375" style="279" bestFit="1" customWidth="1"/>
    <col min="8" max="8" width="9.7109375" style="279" bestFit="1" customWidth="1"/>
    <col min="9" max="9" width="5.5703125" style="279" customWidth="1"/>
    <col min="10" max="13" width="9.140625" style="279" customWidth="1"/>
    <col min="14" max="14" width="15.7109375" style="279" customWidth="1"/>
    <col min="15" max="19" width="9.140625" style="279" customWidth="1"/>
    <col min="20" max="255" width="9.140625" style="279" hidden="1" customWidth="1"/>
    <col min="256" max="256" width="3.42578125" style="279"/>
    <col min="257" max="257" width="2.7109375" style="279" customWidth="1"/>
    <col min="258" max="258" width="24.7109375" style="279" customWidth="1"/>
    <col min="259" max="259" width="9.140625" style="279" customWidth="1"/>
    <col min="260" max="260" width="10.42578125" style="279" customWidth="1"/>
    <col min="261" max="261" width="11.140625" style="279" customWidth="1"/>
    <col min="262" max="263" width="9.42578125" style="279" bestFit="1" customWidth="1"/>
    <col min="264" max="264" width="10.42578125" style="279" customWidth="1"/>
    <col min="265" max="269" width="9.140625" style="279" customWidth="1"/>
    <col min="270" max="270" width="15.7109375" style="279" customWidth="1"/>
    <col min="271" max="275" width="9.140625" style="279" customWidth="1"/>
    <col min="276" max="511" width="0" style="279" hidden="1" customWidth="1"/>
    <col min="512" max="512" width="3.42578125" style="279"/>
    <col min="513" max="513" width="2.7109375" style="279" customWidth="1"/>
    <col min="514" max="514" width="24.7109375" style="279" customWidth="1"/>
    <col min="515" max="515" width="9.140625" style="279" customWidth="1"/>
    <col min="516" max="516" width="10.42578125" style="279" customWidth="1"/>
    <col min="517" max="517" width="11.140625" style="279" customWidth="1"/>
    <col min="518" max="519" width="9.42578125" style="279" bestFit="1" customWidth="1"/>
    <col min="520" max="520" width="10.42578125" style="279" customWidth="1"/>
    <col min="521" max="525" width="9.140625" style="279" customWidth="1"/>
    <col min="526" max="526" width="15.7109375" style="279" customWidth="1"/>
    <col min="527" max="531" width="9.140625" style="279" customWidth="1"/>
    <col min="532" max="767" width="0" style="279" hidden="1" customWidth="1"/>
    <col min="768" max="768" width="3.42578125" style="279"/>
    <col min="769" max="769" width="2.7109375" style="279" customWidth="1"/>
    <col min="770" max="770" width="24.7109375" style="279" customWidth="1"/>
    <col min="771" max="771" width="9.140625" style="279" customWidth="1"/>
    <col min="772" max="772" width="10.42578125" style="279" customWidth="1"/>
    <col min="773" max="773" width="11.140625" style="279" customWidth="1"/>
    <col min="774" max="775" width="9.42578125" style="279" bestFit="1" customWidth="1"/>
    <col min="776" max="776" width="10.42578125" style="279" customWidth="1"/>
    <col min="777" max="781" width="9.140625" style="279" customWidth="1"/>
    <col min="782" max="782" width="15.7109375" style="279" customWidth="1"/>
    <col min="783" max="787" width="9.140625" style="279" customWidth="1"/>
    <col min="788" max="1023" width="0" style="279" hidden="1" customWidth="1"/>
    <col min="1024" max="1024" width="3.42578125" style="279"/>
    <col min="1025" max="1025" width="2.7109375" style="279" customWidth="1"/>
    <col min="1026" max="1026" width="24.7109375" style="279" customWidth="1"/>
    <col min="1027" max="1027" width="9.140625" style="279" customWidth="1"/>
    <col min="1028" max="1028" width="10.42578125" style="279" customWidth="1"/>
    <col min="1029" max="1029" width="11.140625" style="279" customWidth="1"/>
    <col min="1030" max="1031" width="9.42578125" style="279" bestFit="1" customWidth="1"/>
    <col min="1032" max="1032" width="10.42578125" style="279" customWidth="1"/>
    <col min="1033" max="1037" width="9.140625" style="279" customWidth="1"/>
    <col min="1038" max="1038" width="15.7109375" style="279" customWidth="1"/>
    <col min="1039" max="1043" width="9.140625" style="279" customWidth="1"/>
    <col min="1044" max="1279" width="0" style="279" hidden="1" customWidth="1"/>
    <col min="1280" max="1280" width="3.42578125" style="279"/>
    <col min="1281" max="1281" width="2.7109375" style="279" customWidth="1"/>
    <col min="1282" max="1282" width="24.7109375" style="279" customWidth="1"/>
    <col min="1283" max="1283" width="9.140625" style="279" customWidth="1"/>
    <col min="1284" max="1284" width="10.42578125" style="279" customWidth="1"/>
    <col min="1285" max="1285" width="11.140625" style="279" customWidth="1"/>
    <col min="1286" max="1287" width="9.42578125" style="279" bestFit="1" customWidth="1"/>
    <col min="1288" max="1288" width="10.42578125" style="279" customWidth="1"/>
    <col min="1289" max="1293" width="9.140625" style="279" customWidth="1"/>
    <col min="1294" max="1294" width="15.7109375" style="279" customWidth="1"/>
    <col min="1295" max="1299" width="9.140625" style="279" customWidth="1"/>
    <col min="1300" max="1535" width="0" style="279" hidden="1" customWidth="1"/>
    <col min="1536" max="1536" width="3.42578125" style="279"/>
    <col min="1537" max="1537" width="2.7109375" style="279" customWidth="1"/>
    <col min="1538" max="1538" width="24.7109375" style="279" customWidth="1"/>
    <col min="1539" max="1539" width="9.140625" style="279" customWidth="1"/>
    <col min="1540" max="1540" width="10.42578125" style="279" customWidth="1"/>
    <col min="1541" max="1541" width="11.140625" style="279" customWidth="1"/>
    <col min="1542" max="1543" width="9.42578125" style="279" bestFit="1" customWidth="1"/>
    <col min="1544" max="1544" width="10.42578125" style="279" customWidth="1"/>
    <col min="1545" max="1549" width="9.140625" style="279" customWidth="1"/>
    <col min="1550" max="1550" width="15.7109375" style="279" customWidth="1"/>
    <col min="1551" max="1555" width="9.140625" style="279" customWidth="1"/>
    <col min="1556" max="1791" width="0" style="279" hidden="1" customWidth="1"/>
    <col min="1792" max="1792" width="3.42578125" style="279"/>
    <col min="1793" max="1793" width="2.7109375" style="279" customWidth="1"/>
    <col min="1794" max="1794" width="24.7109375" style="279" customWidth="1"/>
    <col min="1795" max="1795" width="9.140625" style="279" customWidth="1"/>
    <col min="1796" max="1796" width="10.42578125" style="279" customWidth="1"/>
    <col min="1797" max="1797" width="11.140625" style="279" customWidth="1"/>
    <col min="1798" max="1799" width="9.42578125" style="279" bestFit="1" customWidth="1"/>
    <col min="1800" max="1800" width="10.42578125" style="279" customWidth="1"/>
    <col min="1801" max="1805" width="9.140625" style="279" customWidth="1"/>
    <col min="1806" max="1806" width="15.7109375" style="279" customWidth="1"/>
    <col min="1807" max="1811" width="9.140625" style="279" customWidth="1"/>
    <col min="1812" max="2047" width="0" style="279" hidden="1" customWidth="1"/>
    <col min="2048" max="2048" width="3.42578125" style="279"/>
    <col min="2049" max="2049" width="2.7109375" style="279" customWidth="1"/>
    <col min="2050" max="2050" width="24.7109375" style="279" customWidth="1"/>
    <col min="2051" max="2051" width="9.140625" style="279" customWidth="1"/>
    <col min="2052" max="2052" width="10.42578125" style="279" customWidth="1"/>
    <col min="2053" max="2053" width="11.140625" style="279" customWidth="1"/>
    <col min="2054" max="2055" width="9.42578125" style="279" bestFit="1" customWidth="1"/>
    <col min="2056" max="2056" width="10.42578125" style="279" customWidth="1"/>
    <col min="2057" max="2061" width="9.140625" style="279" customWidth="1"/>
    <col min="2062" max="2062" width="15.7109375" style="279" customWidth="1"/>
    <col min="2063" max="2067" width="9.140625" style="279" customWidth="1"/>
    <col min="2068" max="2303" width="0" style="279" hidden="1" customWidth="1"/>
    <col min="2304" max="2304" width="3.42578125" style="279"/>
    <col min="2305" max="2305" width="2.7109375" style="279" customWidth="1"/>
    <col min="2306" max="2306" width="24.7109375" style="279" customWidth="1"/>
    <col min="2307" max="2307" width="9.140625" style="279" customWidth="1"/>
    <col min="2308" max="2308" width="10.42578125" style="279" customWidth="1"/>
    <col min="2309" max="2309" width="11.140625" style="279" customWidth="1"/>
    <col min="2310" max="2311" width="9.42578125" style="279" bestFit="1" customWidth="1"/>
    <col min="2312" max="2312" width="10.42578125" style="279" customWidth="1"/>
    <col min="2313" max="2317" width="9.140625" style="279" customWidth="1"/>
    <col min="2318" max="2318" width="15.7109375" style="279" customWidth="1"/>
    <col min="2319" max="2323" width="9.140625" style="279" customWidth="1"/>
    <col min="2324" max="2559" width="0" style="279" hidden="1" customWidth="1"/>
    <col min="2560" max="2560" width="3.42578125" style="279"/>
    <col min="2561" max="2561" width="2.7109375" style="279" customWidth="1"/>
    <col min="2562" max="2562" width="24.7109375" style="279" customWidth="1"/>
    <col min="2563" max="2563" width="9.140625" style="279" customWidth="1"/>
    <col min="2564" max="2564" width="10.42578125" style="279" customWidth="1"/>
    <col min="2565" max="2565" width="11.140625" style="279" customWidth="1"/>
    <col min="2566" max="2567" width="9.42578125" style="279" bestFit="1" customWidth="1"/>
    <col min="2568" max="2568" width="10.42578125" style="279" customWidth="1"/>
    <col min="2569" max="2573" width="9.140625" style="279" customWidth="1"/>
    <col min="2574" max="2574" width="15.7109375" style="279" customWidth="1"/>
    <col min="2575" max="2579" width="9.140625" style="279" customWidth="1"/>
    <col min="2580" max="2815" width="0" style="279" hidden="1" customWidth="1"/>
    <col min="2816" max="2816" width="3.42578125" style="279"/>
    <col min="2817" max="2817" width="2.7109375" style="279" customWidth="1"/>
    <col min="2818" max="2818" width="24.7109375" style="279" customWidth="1"/>
    <col min="2819" max="2819" width="9.140625" style="279" customWidth="1"/>
    <col min="2820" max="2820" width="10.42578125" style="279" customWidth="1"/>
    <col min="2821" max="2821" width="11.140625" style="279" customWidth="1"/>
    <col min="2822" max="2823" width="9.42578125" style="279" bestFit="1" customWidth="1"/>
    <col min="2824" max="2824" width="10.42578125" style="279" customWidth="1"/>
    <col min="2825" max="2829" width="9.140625" style="279" customWidth="1"/>
    <col min="2830" max="2830" width="15.7109375" style="279" customWidth="1"/>
    <col min="2831" max="2835" width="9.140625" style="279" customWidth="1"/>
    <col min="2836" max="3071" width="0" style="279" hidden="1" customWidth="1"/>
    <col min="3072" max="3072" width="3.42578125" style="279"/>
    <col min="3073" max="3073" width="2.7109375" style="279" customWidth="1"/>
    <col min="3074" max="3074" width="24.7109375" style="279" customWidth="1"/>
    <col min="3075" max="3075" width="9.140625" style="279" customWidth="1"/>
    <col min="3076" max="3076" width="10.42578125" style="279" customWidth="1"/>
    <col min="3077" max="3077" width="11.140625" style="279" customWidth="1"/>
    <col min="3078" max="3079" width="9.42578125" style="279" bestFit="1" customWidth="1"/>
    <col min="3080" max="3080" width="10.42578125" style="279" customWidth="1"/>
    <col min="3081" max="3085" width="9.140625" style="279" customWidth="1"/>
    <col min="3086" max="3086" width="15.7109375" style="279" customWidth="1"/>
    <col min="3087" max="3091" width="9.140625" style="279" customWidth="1"/>
    <col min="3092" max="3327" width="0" style="279" hidden="1" customWidth="1"/>
    <col min="3328" max="3328" width="3.42578125" style="279"/>
    <col min="3329" max="3329" width="2.7109375" style="279" customWidth="1"/>
    <col min="3330" max="3330" width="24.7109375" style="279" customWidth="1"/>
    <col min="3331" max="3331" width="9.140625" style="279" customWidth="1"/>
    <col min="3332" max="3332" width="10.42578125" style="279" customWidth="1"/>
    <col min="3333" max="3333" width="11.140625" style="279" customWidth="1"/>
    <col min="3334" max="3335" width="9.42578125" style="279" bestFit="1" customWidth="1"/>
    <col min="3336" max="3336" width="10.42578125" style="279" customWidth="1"/>
    <col min="3337" max="3341" width="9.140625" style="279" customWidth="1"/>
    <col min="3342" max="3342" width="15.7109375" style="279" customWidth="1"/>
    <col min="3343" max="3347" width="9.140625" style="279" customWidth="1"/>
    <col min="3348" max="3583" width="0" style="279" hidden="1" customWidth="1"/>
    <col min="3584" max="3584" width="3.42578125" style="279"/>
    <col min="3585" max="3585" width="2.7109375" style="279" customWidth="1"/>
    <col min="3586" max="3586" width="24.7109375" style="279" customWidth="1"/>
    <col min="3587" max="3587" width="9.140625" style="279" customWidth="1"/>
    <col min="3588" max="3588" width="10.42578125" style="279" customWidth="1"/>
    <col min="3589" max="3589" width="11.140625" style="279" customWidth="1"/>
    <col min="3590" max="3591" width="9.42578125" style="279" bestFit="1" customWidth="1"/>
    <col min="3592" max="3592" width="10.42578125" style="279" customWidth="1"/>
    <col min="3593" max="3597" width="9.140625" style="279" customWidth="1"/>
    <col min="3598" max="3598" width="15.7109375" style="279" customWidth="1"/>
    <col min="3599" max="3603" width="9.140625" style="279" customWidth="1"/>
    <col min="3604" max="3839" width="0" style="279" hidden="1" customWidth="1"/>
    <col min="3840" max="3840" width="3.42578125" style="279"/>
    <col min="3841" max="3841" width="2.7109375" style="279" customWidth="1"/>
    <col min="3842" max="3842" width="24.7109375" style="279" customWidth="1"/>
    <col min="3843" max="3843" width="9.140625" style="279" customWidth="1"/>
    <col min="3844" max="3844" width="10.42578125" style="279" customWidth="1"/>
    <col min="3845" max="3845" width="11.140625" style="279" customWidth="1"/>
    <col min="3846" max="3847" width="9.42578125" style="279" bestFit="1" customWidth="1"/>
    <col min="3848" max="3848" width="10.42578125" style="279" customWidth="1"/>
    <col min="3849" max="3853" width="9.140625" style="279" customWidth="1"/>
    <col min="3854" max="3854" width="15.7109375" style="279" customWidth="1"/>
    <col min="3855" max="3859" width="9.140625" style="279" customWidth="1"/>
    <col min="3860" max="4095" width="0" style="279" hidden="1" customWidth="1"/>
    <col min="4096" max="4096" width="3.42578125" style="279"/>
    <col min="4097" max="4097" width="2.7109375" style="279" customWidth="1"/>
    <col min="4098" max="4098" width="24.7109375" style="279" customWidth="1"/>
    <col min="4099" max="4099" width="9.140625" style="279" customWidth="1"/>
    <col min="4100" max="4100" width="10.42578125" style="279" customWidth="1"/>
    <col min="4101" max="4101" width="11.140625" style="279" customWidth="1"/>
    <col min="4102" max="4103" width="9.42578125" style="279" bestFit="1" customWidth="1"/>
    <col min="4104" max="4104" width="10.42578125" style="279" customWidth="1"/>
    <col min="4105" max="4109" width="9.140625" style="279" customWidth="1"/>
    <col min="4110" max="4110" width="15.7109375" style="279" customWidth="1"/>
    <col min="4111" max="4115" width="9.140625" style="279" customWidth="1"/>
    <col min="4116" max="4351" width="0" style="279" hidden="1" customWidth="1"/>
    <col min="4352" max="4352" width="3.42578125" style="279"/>
    <col min="4353" max="4353" width="2.7109375" style="279" customWidth="1"/>
    <col min="4354" max="4354" width="24.7109375" style="279" customWidth="1"/>
    <col min="4355" max="4355" width="9.140625" style="279" customWidth="1"/>
    <col min="4356" max="4356" width="10.42578125" style="279" customWidth="1"/>
    <col min="4357" max="4357" width="11.140625" style="279" customWidth="1"/>
    <col min="4358" max="4359" width="9.42578125" style="279" bestFit="1" customWidth="1"/>
    <col min="4360" max="4360" width="10.42578125" style="279" customWidth="1"/>
    <col min="4361" max="4365" width="9.140625" style="279" customWidth="1"/>
    <col min="4366" max="4366" width="15.7109375" style="279" customWidth="1"/>
    <col min="4367" max="4371" width="9.140625" style="279" customWidth="1"/>
    <col min="4372" max="4607" width="0" style="279" hidden="1" customWidth="1"/>
    <col min="4608" max="4608" width="3.42578125" style="279"/>
    <col min="4609" max="4609" width="2.7109375" style="279" customWidth="1"/>
    <col min="4610" max="4610" width="24.7109375" style="279" customWidth="1"/>
    <col min="4611" max="4611" width="9.140625" style="279" customWidth="1"/>
    <col min="4612" max="4612" width="10.42578125" style="279" customWidth="1"/>
    <col min="4613" max="4613" width="11.140625" style="279" customWidth="1"/>
    <col min="4614" max="4615" width="9.42578125" style="279" bestFit="1" customWidth="1"/>
    <col min="4616" max="4616" width="10.42578125" style="279" customWidth="1"/>
    <col min="4617" max="4621" width="9.140625" style="279" customWidth="1"/>
    <col min="4622" max="4622" width="15.7109375" style="279" customWidth="1"/>
    <col min="4623" max="4627" width="9.140625" style="279" customWidth="1"/>
    <col min="4628" max="4863" width="0" style="279" hidden="1" customWidth="1"/>
    <col min="4864" max="4864" width="3.42578125" style="279"/>
    <col min="4865" max="4865" width="2.7109375" style="279" customWidth="1"/>
    <col min="4866" max="4866" width="24.7109375" style="279" customWidth="1"/>
    <col min="4867" max="4867" width="9.140625" style="279" customWidth="1"/>
    <col min="4868" max="4868" width="10.42578125" style="279" customWidth="1"/>
    <col min="4869" max="4869" width="11.140625" style="279" customWidth="1"/>
    <col min="4870" max="4871" width="9.42578125" style="279" bestFit="1" customWidth="1"/>
    <col min="4872" max="4872" width="10.42578125" style="279" customWidth="1"/>
    <col min="4873" max="4877" width="9.140625" style="279" customWidth="1"/>
    <col min="4878" max="4878" width="15.7109375" style="279" customWidth="1"/>
    <col min="4879" max="4883" width="9.140625" style="279" customWidth="1"/>
    <col min="4884" max="5119" width="0" style="279" hidden="1" customWidth="1"/>
    <col min="5120" max="5120" width="3.42578125" style="279"/>
    <col min="5121" max="5121" width="2.7109375" style="279" customWidth="1"/>
    <col min="5122" max="5122" width="24.7109375" style="279" customWidth="1"/>
    <col min="5123" max="5123" width="9.140625" style="279" customWidth="1"/>
    <col min="5124" max="5124" width="10.42578125" style="279" customWidth="1"/>
    <col min="5125" max="5125" width="11.140625" style="279" customWidth="1"/>
    <col min="5126" max="5127" width="9.42578125" style="279" bestFit="1" customWidth="1"/>
    <col min="5128" max="5128" width="10.42578125" style="279" customWidth="1"/>
    <col min="5129" max="5133" width="9.140625" style="279" customWidth="1"/>
    <col min="5134" max="5134" width="15.7109375" style="279" customWidth="1"/>
    <col min="5135" max="5139" width="9.140625" style="279" customWidth="1"/>
    <col min="5140" max="5375" width="0" style="279" hidden="1" customWidth="1"/>
    <col min="5376" max="5376" width="3.42578125" style="279"/>
    <col min="5377" max="5377" width="2.7109375" style="279" customWidth="1"/>
    <col min="5378" max="5378" width="24.7109375" style="279" customWidth="1"/>
    <col min="5379" max="5379" width="9.140625" style="279" customWidth="1"/>
    <col min="5380" max="5380" width="10.42578125" style="279" customWidth="1"/>
    <col min="5381" max="5381" width="11.140625" style="279" customWidth="1"/>
    <col min="5382" max="5383" width="9.42578125" style="279" bestFit="1" customWidth="1"/>
    <col min="5384" max="5384" width="10.42578125" style="279" customWidth="1"/>
    <col min="5385" max="5389" width="9.140625" style="279" customWidth="1"/>
    <col min="5390" max="5390" width="15.7109375" style="279" customWidth="1"/>
    <col min="5391" max="5395" width="9.140625" style="279" customWidth="1"/>
    <col min="5396" max="5631" width="0" style="279" hidden="1" customWidth="1"/>
    <col min="5632" max="5632" width="3.42578125" style="279"/>
    <col min="5633" max="5633" width="2.7109375" style="279" customWidth="1"/>
    <col min="5634" max="5634" width="24.7109375" style="279" customWidth="1"/>
    <col min="5635" max="5635" width="9.140625" style="279" customWidth="1"/>
    <col min="5636" max="5636" width="10.42578125" style="279" customWidth="1"/>
    <col min="5637" max="5637" width="11.140625" style="279" customWidth="1"/>
    <col min="5638" max="5639" width="9.42578125" style="279" bestFit="1" customWidth="1"/>
    <col min="5640" max="5640" width="10.42578125" style="279" customWidth="1"/>
    <col min="5641" max="5645" width="9.140625" style="279" customWidth="1"/>
    <col min="5646" max="5646" width="15.7109375" style="279" customWidth="1"/>
    <col min="5647" max="5651" width="9.140625" style="279" customWidth="1"/>
    <col min="5652" max="5887" width="0" style="279" hidden="1" customWidth="1"/>
    <col min="5888" max="5888" width="3.42578125" style="279"/>
    <col min="5889" max="5889" width="2.7109375" style="279" customWidth="1"/>
    <col min="5890" max="5890" width="24.7109375" style="279" customWidth="1"/>
    <col min="5891" max="5891" width="9.140625" style="279" customWidth="1"/>
    <col min="5892" max="5892" width="10.42578125" style="279" customWidth="1"/>
    <col min="5893" max="5893" width="11.140625" style="279" customWidth="1"/>
    <col min="5894" max="5895" width="9.42578125" style="279" bestFit="1" customWidth="1"/>
    <col min="5896" max="5896" width="10.42578125" style="279" customWidth="1"/>
    <col min="5897" max="5901" width="9.140625" style="279" customWidth="1"/>
    <col min="5902" max="5902" width="15.7109375" style="279" customWidth="1"/>
    <col min="5903" max="5907" width="9.140625" style="279" customWidth="1"/>
    <col min="5908" max="6143" width="0" style="279" hidden="1" customWidth="1"/>
    <col min="6144" max="6144" width="3.42578125" style="279"/>
    <col min="6145" max="6145" width="2.7109375" style="279" customWidth="1"/>
    <col min="6146" max="6146" width="24.7109375" style="279" customWidth="1"/>
    <col min="6147" max="6147" width="9.140625" style="279" customWidth="1"/>
    <col min="6148" max="6148" width="10.42578125" style="279" customWidth="1"/>
    <col min="6149" max="6149" width="11.140625" style="279" customWidth="1"/>
    <col min="6150" max="6151" width="9.42578125" style="279" bestFit="1" customWidth="1"/>
    <col min="6152" max="6152" width="10.42578125" style="279" customWidth="1"/>
    <col min="6153" max="6157" width="9.140625" style="279" customWidth="1"/>
    <col min="6158" max="6158" width="15.7109375" style="279" customWidth="1"/>
    <col min="6159" max="6163" width="9.140625" style="279" customWidth="1"/>
    <col min="6164" max="6399" width="0" style="279" hidden="1" customWidth="1"/>
    <col min="6400" max="6400" width="3.42578125" style="279"/>
    <col min="6401" max="6401" width="2.7109375" style="279" customWidth="1"/>
    <col min="6402" max="6402" width="24.7109375" style="279" customWidth="1"/>
    <col min="6403" max="6403" width="9.140625" style="279" customWidth="1"/>
    <col min="6404" max="6404" width="10.42578125" style="279" customWidth="1"/>
    <col min="6405" max="6405" width="11.140625" style="279" customWidth="1"/>
    <col min="6406" max="6407" width="9.42578125" style="279" bestFit="1" customWidth="1"/>
    <col min="6408" max="6408" width="10.42578125" style="279" customWidth="1"/>
    <col min="6409" max="6413" width="9.140625" style="279" customWidth="1"/>
    <col min="6414" max="6414" width="15.7109375" style="279" customWidth="1"/>
    <col min="6415" max="6419" width="9.140625" style="279" customWidth="1"/>
    <col min="6420" max="6655" width="0" style="279" hidden="1" customWidth="1"/>
    <col min="6656" max="6656" width="3.42578125" style="279"/>
    <col min="6657" max="6657" width="2.7109375" style="279" customWidth="1"/>
    <col min="6658" max="6658" width="24.7109375" style="279" customWidth="1"/>
    <col min="6659" max="6659" width="9.140625" style="279" customWidth="1"/>
    <col min="6660" max="6660" width="10.42578125" style="279" customWidth="1"/>
    <col min="6661" max="6661" width="11.140625" style="279" customWidth="1"/>
    <col min="6662" max="6663" width="9.42578125" style="279" bestFit="1" customWidth="1"/>
    <col min="6664" max="6664" width="10.42578125" style="279" customWidth="1"/>
    <col min="6665" max="6669" width="9.140625" style="279" customWidth="1"/>
    <col min="6670" max="6670" width="15.7109375" style="279" customWidth="1"/>
    <col min="6671" max="6675" width="9.140625" style="279" customWidth="1"/>
    <col min="6676" max="6911" width="0" style="279" hidden="1" customWidth="1"/>
    <col min="6912" max="6912" width="3.42578125" style="279"/>
    <col min="6913" max="6913" width="2.7109375" style="279" customWidth="1"/>
    <col min="6914" max="6914" width="24.7109375" style="279" customWidth="1"/>
    <col min="6915" max="6915" width="9.140625" style="279" customWidth="1"/>
    <col min="6916" max="6916" width="10.42578125" style="279" customWidth="1"/>
    <col min="6917" max="6917" width="11.140625" style="279" customWidth="1"/>
    <col min="6918" max="6919" width="9.42578125" style="279" bestFit="1" customWidth="1"/>
    <col min="6920" max="6920" width="10.42578125" style="279" customWidth="1"/>
    <col min="6921" max="6925" width="9.140625" style="279" customWidth="1"/>
    <col min="6926" max="6926" width="15.7109375" style="279" customWidth="1"/>
    <col min="6927" max="6931" width="9.140625" style="279" customWidth="1"/>
    <col min="6932" max="7167" width="0" style="279" hidden="1" customWidth="1"/>
    <col min="7168" max="7168" width="3.42578125" style="279"/>
    <col min="7169" max="7169" width="2.7109375" style="279" customWidth="1"/>
    <col min="7170" max="7170" width="24.7109375" style="279" customWidth="1"/>
    <col min="7171" max="7171" width="9.140625" style="279" customWidth="1"/>
    <col min="7172" max="7172" width="10.42578125" style="279" customWidth="1"/>
    <col min="7173" max="7173" width="11.140625" style="279" customWidth="1"/>
    <col min="7174" max="7175" width="9.42578125" style="279" bestFit="1" customWidth="1"/>
    <col min="7176" max="7176" width="10.42578125" style="279" customWidth="1"/>
    <col min="7177" max="7181" width="9.140625" style="279" customWidth="1"/>
    <col min="7182" max="7182" width="15.7109375" style="279" customWidth="1"/>
    <col min="7183" max="7187" width="9.140625" style="279" customWidth="1"/>
    <col min="7188" max="7423" width="0" style="279" hidden="1" customWidth="1"/>
    <col min="7424" max="7424" width="3.42578125" style="279"/>
    <col min="7425" max="7425" width="2.7109375" style="279" customWidth="1"/>
    <col min="7426" max="7426" width="24.7109375" style="279" customWidth="1"/>
    <col min="7427" max="7427" width="9.140625" style="279" customWidth="1"/>
    <col min="7428" max="7428" width="10.42578125" style="279" customWidth="1"/>
    <col min="7429" max="7429" width="11.140625" style="279" customWidth="1"/>
    <col min="7430" max="7431" width="9.42578125" style="279" bestFit="1" customWidth="1"/>
    <col min="7432" max="7432" width="10.42578125" style="279" customWidth="1"/>
    <col min="7433" max="7437" width="9.140625" style="279" customWidth="1"/>
    <col min="7438" max="7438" width="15.7109375" style="279" customWidth="1"/>
    <col min="7439" max="7443" width="9.140625" style="279" customWidth="1"/>
    <col min="7444" max="7679" width="0" style="279" hidden="1" customWidth="1"/>
    <col min="7680" max="7680" width="3.42578125" style="279"/>
    <col min="7681" max="7681" width="2.7109375" style="279" customWidth="1"/>
    <col min="7682" max="7682" width="24.7109375" style="279" customWidth="1"/>
    <col min="7683" max="7683" width="9.140625" style="279" customWidth="1"/>
    <col min="7684" max="7684" width="10.42578125" style="279" customWidth="1"/>
    <col min="7685" max="7685" width="11.140625" style="279" customWidth="1"/>
    <col min="7686" max="7687" width="9.42578125" style="279" bestFit="1" customWidth="1"/>
    <col min="7688" max="7688" width="10.42578125" style="279" customWidth="1"/>
    <col min="7689" max="7693" width="9.140625" style="279" customWidth="1"/>
    <col min="7694" max="7694" width="15.7109375" style="279" customWidth="1"/>
    <col min="7695" max="7699" width="9.140625" style="279" customWidth="1"/>
    <col min="7700" max="7935" width="0" style="279" hidden="1" customWidth="1"/>
    <col min="7936" max="7936" width="3.42578125" style="279"/>
    <col min="7937" max="7937" width="2.7109375" style="279" customWidth="1"/>
    <col min="7938" max="7938" width="24.7109375" style="279" customWidth="1"/>
    <col min="7939" max="7939" width="9.140625" style="279" customWidth="1"/>
    <col min="7940" max="7940" width="10.42578125" style="279" customWidth="1"/>
    <col min="7941" max="7941" width="11.140625" style="279" customWidth="1"/>
    <col min="7942" max="7943" width="9.42578125" style="279" bestFit="1" customWidth="1"/>
    <col min="7944" max="7944" width="10.42578125" style="279" customWidth="1"/>
    <col min="7945" max="7949" width="9.140625" style="279" customWidth="1"/>
    <col min="7950" max="7950" width="15.7109375" style="279" customWidth="1"/>
    <col min="7951" max="7955" width="9.140625" style="279" customWidth="1"/>
    <col min="7956" max="8191" width="0" style="279" hidden="1" customWidth="1"/>
    <col min="8192" max="8192" width="3.42578125" style="279"/>
    <col min="8193" max="8193" width="2.7109375" style="279" customWidth="1"/>
    <col min="8194" max="8194" width="24.7109375" style="279" customWidth="1"/>
    <col min="8195" max="8195" width="9.140625" style="279" customWidth="1"/>
    <col min="8196" max="8196" width="10.42578125" style="279" customWidth="1"/>
    <col min="8197" max="8197" width="11.140625" style="279" customWidth="1"/>
    <col min="8198" max="8199" width="9.42578125" style="279" bestFit="1" customWidth="1"/>
    <col min="8200" max="8200" width="10.42578125" style="279" customWidth="1"/>
    <col min="8201" max="8205" width="9.140625" style="279" customWidth="1"/>
    <col min="8206" max="8206" width="15.7109375" style="279" customWidth="1"/>
    <col min="8207" max="8211" width="9.140625" style="279" customWidth="1"/>
    <col min="8212" max="8447" width="0" style="279" hidden="1" customWidth="1"/>
    <col min="8448" max="8448" width="3.42578125" style="279"/>
    <col min="8449" max="8449" width="2.7109375" style="279" customWidth="1"/>
    <col min="8450" max="8450" width="24.7109375" style="279" customWidth="1"/>
    <col min="8451" max="8451" width="9.140625" style="279" customWidth="1"/>
    <col min="8452" max="8452" width="10.42578125" style="279" customWidth="1"/>
    <col min="8453" max="8453" width="11.140625" style="279" customWidth="1"/>
    <col min="8454" max="8455" width="9.42578125" style="279" bestFit="1" customWidth="1"/>
    <col min="8456" max="8456" width="10.42578125" style="279" customWidth="1"/>
    <col min="8457" max="8461" width="9.140625" style="279" customWidth="1"/>
    <col min="8462" max="8462" width="15.7109375" style="279" customWidth="1"/>
    <col min="8463" max="8467" width="9.140625" style="279" customWidth="1"/>
    <col min="8468" max="8703" width="0" style="279" hidden="1" customWidth="1"/>
    <col min="8704" max="8704" width="3.42578125" style="279"/>
    <col min="8705" max="8705" width="2.7109375" style="279" customWidth="1"/>
    <col min="8706" max="8706" width="24.7109375" style="279" customWidth="1"/>
    <col min="8707" max="8707" width="9.140625" style="279" customWidth="1"/>
    <col min="8708" max="8708" width="10.42578125" style="279" customWidth="1"/>
    <col min="8709" max="8709" width="11.140625" style="279" customWidth="1"/>
    <col min="8710" max="8711" width="9.42578125" style="279" bestFit="1" customWidth="1"/>
    <col min="8712" max="8712" width="10.42578125" style="279" customWidth="1"/>
    <col min="8713" max="8717" width="9.140625" style="279" customWidth="1"/>
    <col min="8718" max="8718" width="15.7109375" style="279" customWidth="1"/>
    <col min="8719" max="8723" width="9.140625" style="279" customWidth="1"/>
    <col min="8724" max="8959" width="0" style="279" hidden="1" customWidth="1"/>
    <col min="8960" max="8960" width="3.42578125" style="279"/>
    <col min="8961" max="8961" width="2.7109375" style="279" customWidth="1"/>
    <col min="8962" max="8962" width="24.7109375" style="279" customWidth="1"/>
    <col min="8963" max="8963" width="9.140625" style="279" customWidth="1"/>
    <col min="8964" max="8964" width="10.42578125" style="279" customWidth="1"/>
    <col min="8965" max="8965" width="11.140625" style="279" customWidth="1"/>
    <col min="8966" max="8967" width="9.42578125" style="279" bestFit="1" customWidth="1"/>
    <col min="8968" max="8968" width="10.42578125" style="279" customWidth="1"/>
    <col min="8969" max="8973" width="9.140625" style="279" customWidth="1"/>
    <col min="8974" max="8974" width="15.7109375" style="279" customWidth="1"/>
    <col min="8975" max="8979" width="9.140625" style="279" customWidth="1"/>
    <col min="8980" max="9215" width="0" style="279" hidden="1" customWidth="1"/>
    <col min="9216" max="9216" width="3.42578125" style="279"/>
    <col min="9217" max="9217" width="2.7109375" style="279" customWidth="1"/>
    <col min="9218" max="9218" width="24.7109375" style="279" customWidth="1"/>
    <col min="9219" max="9219" width="9.140625" style="279" customWidth="1"/>
    <col min="9220" max="9220" width="10.42578125" style="279" customWidth="1"/>
    <col min="9221" max="9221" width="11.140625" style="279" customWidth="1"/>
    <col min="9222" max="9223" width="9.42578125" style="279" bestFit="1" customWidth="1"/>
    <col min="9224" max="9224" width="10.42578125" style="279" customWidth="1"/>
    <col min="9225" max="9229" width="9.140625" style="279" customWidth="1"/>
    <col min="9230" max="9230" width="15.7109375" style="279" customWidth="1"/>
    <col min="9231" max="9235" width="9.140625" style="279" customWidth="1"/>
    <col min="9236" max="9471" width="0" style="279" hidden="1" customWidth="1"/>
    <col min="9472" max="9472" width="3.42578125" style="279"/>
    <col min="9473" max="9473" width="2.7109375" style="279" customWidth="1"/>
    <col min="9474" max="9474" width="24.7109375" style="279" customWidth="1"/>
    <col min="9475" max="9475" width="9.140625" style="279" customWidth="1"/>
    <col min="9476" max="9476" width="10.42578125" style="279" customWidth="1"/>
    <col min="9477" max="9477" width="11.140625" style="279" customWidth="1"/>
    <col min="9478" max="9479" width="9.42578125" style="279" bestFit="1" customWidth="1"/>
    <col min="9480" max="9480" width="10.42578125" style="279" customWidth="1"/>
    <col min="9481" max="9485" width="9.140625" style="279" customWidth="1"/>
    <col min="9486" max="9486" width="15.7109375" style="279" customWidth="1"/>
    <col min="9487" max="9491" width="9.140625" style="279" customWidth="1"/>
    <col min="9492" max="9727" width="0" style="279" hidden="1" customWidth="1"/>
    <col min="9728" max="9728" width="3.42578125" style="279"/>
    <col min="9729" max="9729" width="2.7109375" style="279" customWidth="1"/>
    <col min="9730" max="9730" width="24.7109375" style="279" customWidth="1"/>
    <col min="9731" max="9731" width="9.140625" style="279" customWidth="1"/>
    <col min="9732" max="9732" width="10.42578125" style="279" customWidth="1"/>
    <col min="9733" max="9733" width="11.140625" style="279" customWidth="1"/>
    <col min="9734" max="9735" width="9.42578125" style="279" bestFit="1" customWidth="1"/>
    <col min="9736" max="9736" width="10.42578125" style="279" customWidth="1"/>
    <col min="9737" max="9741" width="9.140625" style="279" customWidth="1"/>
    <col min="9742" max="9742" width="15.7109375" style="279" customWidth="1"/>
    <col min="9743" max="9747" width="9.140625" style="279" customWidth="1"/>
    <col min="9748" max="9983" width="0" style="279" hidden="1" customWidth="1"/>
    <col min="9984" max="9984" width="3.42578125" style="279"/>
    <col min="9985" max="9985" width="2.7109375" style="279" customWidth="1"/>
    <col min="9986" max="9986" width="24.7109375" style="279" customWidth="1"/>
    <col min="9987" max="9987" width="9.140625" style="279" customWidth="1"/>
    <col min="9988" max="9988" width="10.42578125" style="279" customWidth="1"/>
    <col min="9989" max="9989" width="11.140625" style="279" customWidth="1"/>
    <col min="9990" max="9991" width="9.42578125" style="279" bestFit="1" customWidth="1"/>
    <col min="9992" max="9992" width="10.42578125" style="279" customWidth="1"/>
    <col min="9993" max="9997" width="9.140625" style="279" customWidth="1"/>
    <col min="9998" max="9998" width="15.7109375" style="279" customWidth="1"/>
    <col min="9999" max="10003" width="9.140625" style="279" customWidth="1"/>
    <col min="10004" max="10239" width="0" style="279" hidden="1" customWidth="1"/>
    <col min="10240" max="10240" width="3.42578125" style="279"/>
    <col min="10241" max="10241" width="2.7109375" style="279" customWidth="1"/>
    <col min="10242" max="10242" width="24.7109375" style="279" customWidth="1"/>
    <col min="10243" max="10243" width="9.140625" style="279" customWidth="1"/>
    <col min="10244" max="10244" width="10.42578125" style="279" customWidth="1"/>
    <col min="10245" max="10245" width="11.140625" style="279" customWidth="1"/>
    <col min="10246" max="10247" width="9.42578125" style="279" bestFit="1" customWidth="1"/>
    <col min="10248" max="10248" width="10.42578125" style="279" customWidth="1"/>
    <col min="10249" max="10253" width="9.140625" style="279" customWidth="1"/>
    <col min="10254" max="10254" width="15.7109375" style="279" customWidth="1"/>
    <col min="10255" max="10259" width="9.140625" style="279" customWidth="1"/>
    <col min="10260" max="10495" width="0" style="279" hidden="1" customWidth="1"/>
    <col min="10496" max="10496" width="3.42578125" style="279"/>
    <col min="10497" max="10497" width="2.7109375" style="279" customWidth="1"/>
    <col min="10498" max="10498" width="24.7109375" style="279" customWidth="1"/>
    <col min="10499" max="10499" width="9.140625" style="279" customWidth="1"/>
    <col min="10500" max="10500" width="10.42578125" style="279" customWidth="1"/>
    <col min="10501" max="10501" width="11.140625" style="279" customWidth="1"/>
    <col min="10502" max="10503" width="9.42578125" style="279" bestFit="1" customWidth="1"/>
    <col min="10504" max="10504" width="10.42578125" style="279" customWidth="1"/>
    <col min="10505" max="10509" width="9.140625" style="279" customWidth="1"/>
    <col min="10510" max="10510" width="15.7109375" style="279" customWidth="1"/>
    <col min="10511" max="10515" width="9.140625" style="279" customWidth="1"/>
    <col min="10516" max="10751" width="0" style="279" hidden="1" customWidth="1"/>
    <col min="10752" max="10752" width="3.42578125" style="279"/>
    <col min="10753" max="10753" width="2.7109375" style="279" customWidth="1"/>
    <col min="10754" max="10754" width="24.7109375" style="279" customWidth="1"/>
    <col min="10755" max="10755" width="9.140625" style="279" customWidth="1"/>
    <col min="10756" max="10756" width="10.42578125" style="279" customWidth="1"/>
    <col min="10757" max="10757" width="11.140625" style="279" customWidth="1"/>
    <col min="10758" max="10759" width="9.42578125" style="279" bestFit="1" customWidth="1"/>
    <col min="10760" max="10760" width="10.42578125" style="279" customWidth="1"/>
    <col min="10761" max="10765" width="9.140625" style="279" customWidth="1"/>
    <col min="10766" max="10766" width="15.7109375" style="279" customWidth="1"/>
    <col min="10767" max="10771" width="9.140625" style="279" customWidth="1"/>
    <col min="10772" max="11007" width="0" style="279" hidden="1" customWidth="1"/>
    <col min="11008" max="11008" width="3.42578125" style="279"/>
    <col min="11009" max="11009" width="2.7109375" style="279" customWidth="1"/>
    <col min="11010" max="11010" width="24.7109375" style="279" customWidth="1"/>
    <col min="11011" max="11011" width="9.140625" style="279" customWidth="1"/>
    <col min="11012" max="11012" width="10.42578125" style="279" customWidth="1"/>
    <col min="11013" max="11013" width="11.140625" style="279" customWidth="1"/>
    <col min="11014" max="11015" width="9.42578125" style="279" bestFit="1" customWidth="1"/>
    <col min="11016" max="11016" width="10.42578125" style="279" customWidth="1"/>
    <col min="11017" max="11021" width="9.140625" style="279" customWidth="1"/>
    <col min="11022" max="11022" width="15.7109375" style="279" customWidth="1"/>
    <col min="11023" max="11027" width="9.140625" style="279" customWidth="1"/>
    <col min="11028" max="11263" width="0" style="279" hidden="1" customWidth="1"/>
    <col min="11264" max="11264" width="3.42578125" style="279"/>
    <col min="11265" max="11265" width="2.7109375" style="279" customWidth="1"/>
    <col min="11266" max="11266" width="24.7109375" style="279" customWidth="1"/>
    <col min="11267" max="11267" width="9.140625" style="279" customWidth="1"/>
    <col min="11268" max="11268" width="10.42578125" style="279" customWidth="1"/>
    <col min="11269" max="11269" width="11.140625" style="279" customWidth="1"/>
    <col min="11270" max="11271" width="9.42578125" style="279" bestFit="1" customWidth="1"/>
    <col min="11272" max="11272" width="10.42578125" style="279" customWidth="1"/>
    <col min="11273" max="11277" width="9.140625" style="279" customWidth="1"/>
    <col min="11278" max="11278" width="15.7109375" style="279" customWidth="1"/>
    <col min="11279" max="11283" width="9.140625" style="279" customWidth="1"/>
    <col min="11284" max="11519" width="0" style="279" hidden="1" customWidth="1"/>
    <col min="11520" max="11520" width="3.42578125" style="279"/>
    <col min="11521" max="11521" width="2.7109375" style="279" customWidth="1"/>
    <col min="11522" max="11522" width="24.7109375" style="279" customWidth="1"/>
    <col min="11523" max="11523" width="9.140625" style="279" customWidth="1"/>
    <col min="11524" max="11524" width="10.42578125" style="279" customWidth="1"/>
    <col min="11525" max="11525" width="11.140625" style="279" customWidth="1"/>
    <col min="11526" max="11527" width="9.42578125" style="279" bestFit="1" customWidth="1"/>
    <col min="11528" max="11528" width="10.42578125" style="279" customWidth="1"/>
    <col min="11529" max="11533" width="9.140625" style="279" customWidth="1"/>
    <col min="11534" max="11534" width="15.7109375" style="279" customWidth="1"/>
    <col min="11535" max="11539" width="9.140625" style="279" customWidth="1"/>
    <col min="11540" max="11775" width="0" style="279" hidden="1" customWidth="1"/>
    <col min="11776" max="11776" width="3.42578125" style="279"/>
    <col min="11777" max="11777" width="2.7109375" style="279" customWidth="1"/>
    <col min="11778" max="11778" width="24.7109375" style="279" customWidth="1"/>
    <col min="11779" max="11779" width="9.140625" style="279" customWidth="1"/>
    <col min="11780" max="11780" width="10.42578125" style="279" customWidth="1"/>
    <col min="11781" max="11781" width="11.140625" style="279" customWidth="1"/>
    <col min="11782" max="11783" width="9.42578125" style="279" bestFit="1" customWidth="1"/>
    <col min="11784" max="11784" width="10.42578125" style="279" customWidth="1"/>
    <col min="11785" max="11789" width="9.140625" style="279" customWidth="1"/>
    <col min="11790" max="11790" width="15.7109375" style="279" customWidth="1"/>
    <col min="11791" max="11795" width="9.140625" style="279" customWidth="1"/>
    <col min="11796" max="12031" width="0" style="279" hidden="1" customWidth="1"/>
    <col min="12032" max="12032" width="3.42578125" style="279"/>
    <col min="12033" max="12033" width="2.7109375" style="279" customWidth="1"/>
    <col min="12034" max="12034" width="24.7109375" style="279" customWidth="1"/>
    <col min="12035" max="12035" width="9.140625" style="279" customWidth="1"/>
    <col min="12036" max="12036" width="10.42578125" style="279" customWidth="1"/>
    <col min="12037" max="12037" width="11.140625" style="279" customWidth="1"/>
    <col min="12038" max="12039" width="9.42578125" style="279" bestFit="1" customWidth="1"/>
    <col min="12040" max="12040" width="10.42578125" style="279" customWidth="1"/>
    <col min="12041" max="12045" width="9.140625" style="279" customWidth="1"/>
    <col min="12046" max="12046" width="15.7109375" style="279" customWidth="1"/>
    <col min="12047" max="12051" width="9.140625" style="279" customWidth="1"/>
    <col min="12052" max="12287" width="0" style="279" hidden="1" customWidth="1"/>
    <col min="12288" max="12288" width="3.42578125" style="279"/>
    <col min="12289" max="12289" width="2.7109375" style="279" customWidth="1"/>
    <col min="12290" max="12290" width="24.7109375" style="279" customWidth="1"/>
    <col min="12291" max="12291" width="9.140625" style="279" customWidth="1"/>
    <col min="12292" max="12292" width="10.42578125" style="279" customWidth="1"/>
    <col min="12293" max="12293" width="11.140625" style="279" customWidth="1"/>
    <col min="12294" max="12295" width="9.42578125" style="279" bestFit="1" customWidth="1"/>
    <col min="12296" max="12296" width="10.42578125" style="279" customWidth="1"/>
    <col min="12297" max="12301" width="9.140625" style="279" customWidth="1"/>
    <col min="12302" max="12302" width="15.7109375" style="279" customWidth="1"/>
    <col min="12303" max="12307" width="9.140625" style="279" customWidth="1"/>
    <col min="12308" max="12543" width="0" style="279" hidden="1" customWidth="1"/>
    <col min="12544" max="12544" width="3.42578125" style="279"/>
    <col min="12545" max="12545" width="2.7109375" style="279" customWidth="1"/>
    <col min="12546" max="12546" width="24.7109375" style="279" customWidth="1"/>
    <col min="12547" max="12547" width="9.140625" style="279" customWidth="1"/>
    <col min="12548" max="12548" width="10.42578125" style="279" customWidth="1"/>
    <col min="12549" max="12549" width="11.140625" style="279" customWidth="1"/>
    <col min="12550" max="12551" width="9.42578125" style="279" bestFit="1" customWidth="1"/>
    <col min="12552" max="12552" width="10.42578125" style="279" customWidth="1"/>
    <col min="12553" max="12557" width="9.140625" style="279" customWidth="1"/>
    <col min="12558" max="12558" width="15.7109375" style="279" customWidth="1"/>
    <col min="12559" max="12563" width="9.140625" style="279" customWidth="1"/>
    <col min="12564" max="12799" width="0" style="279" hidden="1" customWidth="1"/>
    <col min="12800" max="12800" width="3.42578125" style="279"/>
    <col min="12801" max="12801" width="2.7109375" style="279" customWidth="1"/>
    <col min="12802" max="12802" width="24.7109375" style="279" customWidth="1"/>
    <col min="12803" max="12803" width="9.140625" style="279" customWidth="1"/>
    <col min="12804" max="12804" width="10.42578125" style="279" customWidth="1"/>
    <col min="12805" max="12805" width="11.140625" style="279" customWidth="1"/>
    <col min="12806" max="12807" width="9.42578125" style="279" bestFit="1" customWidth="1"/>
    <col min="12808" max="12808" width="10.42578125" style="279" customWidth="1"/>
    <col min="12809" max="12813" width="9.140625" style="279" customWidth="1"/>
    <col min="12814" max="12814" width="15.7109375" style="279" customWidth="1"/>
    <col min="12815" max="12819" width="9.140625" style="279" customWidth="1"/>
    <col min="12820" max="13055" width="0" style="279" hidden="1" customWidth="1"/>
    <col min="13056" max="13056" width="3.42578125" style="279"/>
    <col min="13057" max="13057" width="2.7109375" style="279" customWidth="1"/>
    <col min="13058" max="13058" width="24.7109375" style="279" customWidth="1"/>
    <col min="13059" max="13059" width="9.140625" style="279" customWidth="1"/>
    <col min="13060" max="13060" width="10.42578125" style="279" customWidth="1"/>
    <col min="13061" max="13061" width="11.140625" style="279" customWidth="1"/>
    <col min="13062" max="13063" width="9.42578125" style="279" bestFit="1" customWidth="1"/>
    <col min="13064" max="13064" width="10.42578125" style="279" customWidth="1"/>
    <col min="13065" max="13069" width="9.140625" style="279" customWidth="1"/>
    <col min="13070" max="13070" width="15.7109375" style="279" customWidth="1"/>
    <col min="13071" max="13075" width="9.140625" style="279" customWidth="1"/>
    <col min="13076" max="13311" width="0" style="279" hidden="1" customWidth="1"/>
    <col min="13312" max="13312" width="3.42578125" style="279"/>
    <col min="13313" max="13313" width="2.7109375" style="279" customWidth="1"/>
    <col min="13314" max="13314" width="24.7109375" style="279" customWidth="1"/>
    <col min="13315" max="13315" width="9.140625" style="279" customWidth="1"/>
    <col min="13316" max="13316" width="10.42578125" style="279" customWidth="1"/>
    <col min="13317" max="13317" width="11.140625" style="279" customWidth="1"/>
    <col min="13318" max="13319" width="9.42578125" style="279" bestFit="1" customWidth="1"/>
    <col min="13320" max="13320" width="10.42578125" style="279" customWidth="1"/>
    <col min="13321" max="13325" width="9.140625" style="279" customWidth="1"/>
    <col min="13326" max="13326" width="15.7109375" style="279" customWidth="1"/>
    <col min="13327" max="13331" width="9.140625" style="279" customWidth="1"/>
    <col min="13332" max="13567" width="0" style="279" hidden="1" customWidth="1"/>
    <col min="13568" max="13568" width="3.42578125" style="279"/>
    <col min="13569" max="13569" width="2.7109375" style="279" customWidth="1"/>
    <col min="13570" max="13570" width="24.7109375" style="279" customWidth="1"/>
    <col min="13571" max="13571" width="9.140625" style="279" customWidth="1"/>
    <col min="13572" max="13572" width="10.42578125" style="279" customWidth="1"/>
    <col min="13573" max="13573" width="11.140625" style="279" customWidth="1"/>
    <col min="13574" max="13575" width="9.42578125" style="279" bestFit="1" customWidth="1"/>
    <col min="13576" max="13576" width="10.42578125" style="279" customWidth="1"/>
    <col min="13577" max="13581" width="9.140625" style="279" customWidth="1"/>
    <col min="13582" max="13582" width="15.7109375" style="279" customWidth="1"/>
    <col min="13583" max="13587" width="9.140625" style="279" customWidth="1"/>
    <col min="13588" max="13823" width="0" style="279" hidden="1" customWidth="1"/>
    <col min="13824" max="13824" width="3.42578125" style="279"/>
    <col min="13825" max="13825" width="2.7109375" style="279" customWidth="1"/>
    <col min="13826" max="13826" width="24.7109375" style="279" customWidth="1"/>
    <col min="13827" max="13827" width="9.140625" style="279" customWidth="1"/>
    <col min="13828" max="13828" width="10.42578125" style="279" customWidth="1"/>
    <col min="13829" max="13829" width="11.140625" style="279" customWidth="1"/>
    <col min="13830" max="13831" width="9.42578125" style="279" bestFit="1" customWidth="1"/>
    <col min="13832" max="13832" width="10.42578125" style="279" customWidth="1"/>
    <col min="13833" max="13837" width="9.140625" style="279" customWidth="1"/>
    <col min="13838" max="13838" width="15.7109375" style="279" customWidth="1"/>
    <col min="13839" max="13843" width="9.140625" style="279" customWidth="1"/>
    <col min="13844" max="14079" width="0" style="279" hidden="1" customWidth="1"/>
    <col min="14080" max="14080" width="3.42578125" style="279"/>
    <col min="14081" max="14081" width="2.7109375" style="279" customWidth="1"/>
    <col min="14082" max="14082" width="24.7109375" style="279" customWidth="1"/>
    <col min="14083" max="14083" width="9.140625" style="279" customWidth="1"/>
    <col min="14084" max="14084" width="10.42578125" style="279" customWidth="1"/>
    <col min="14085" max="14085" width="11.140625" style="279" customWidth="1"/>
    <col min="14086" max="14087" width="9.42578125" style="279" bestFit="1" customWidth="1"/>
    <col min="14088" max="14088" width="10.42578125" style="279" customWidth="1"/>
    <col min="14089" max="14093" width="9.140625" style="279" customWidth="1"/>
    <col min="14094" max="14094" width="15.7109375" style="279" customWidth="1"/>
    <col min="14095" max="14099" width="9.140625" style="279" customWidth="1"/>
    <col min="14100" max="14335" width="0" style="279" hidden="1" customWidth="1"/>
    <col min="14336" max="14336" width="3.42578125" style="279"/>
    <col min="14337" max="14337" width="2.7109375" style="279" customWidth="1"/>
    <col min="14338" max="14338" width="24.7109375" style="279" customWidth="1"/>
    <col min="14339" max="14339" width="9.140625" style="279" customWidth="1"/>
    <col min="14340" max="14340" width="10.42578125" style="279" customWidth="1"/>
    <col min="14341" max="14341" width="11.140625" style="279" customWidth="1"/>
    <col min="14342" max="14343" width="9.42578125" style="279" bestFit="1" customWidth="1"/>
    <col min="14344" max="14344" width="10.42578125" style="279" customWidth="1"/>
    <col min="14345" max="14349" width="9.140625" style="279" customWidth="1"/>
    <col min="14350" max="14350" width="15.7109375" style="279" customWidth="1"/>
    <col min="14351" max="14355" width="9.140625" style="279" customWidth="1"/>
    <col min="14356" max="14591" width="0" style="279" hidden="1" customWidth="1"/>
    <col min="14592" max="14592" width="3.42578125" style="279"/>
    <col min="14593" max="14593" width="2.7109375" style="279" customWidth="1"/>
    <col min="14594" max="14594" width="24.7109375" style="279" customWidth="1"/>
    <col min="14595" max="14595" width="9.140625" style="279" customWidth="1"/>
    <col min="14596" max="14596" width="10.42578125" style="279" customWidth="1"/>
    <col min="14597" max="14597" width="11.140625" style="279" customWidth="1"/>
    <col min="14598" max="14599" width="9.42578125" style="279" bestFit="1" customWidth="1"/>
    <col min="14600" max="14600" width="10.42578125" style="279" customWidth="1"/>
    <col min="14601" max="14605" width="9.140625" style="279" customWidth="1"/>
    <col min="14606" max="14606" width="15.7109375" style="279" customWidth="1"/>
    <col min="14607" max="14611" width="9.140625" style="279" customWidth="1"/>
    <col min="14612" max="14847" width="0" style="279" hidden="1" customWidth="1"/>
    <col min="14848" max="14848" width="3.42578125" style="279"/>
    <col min="14849" max="14849" width="2.7109375" style="279" customWidth="1"/>
    <col min="14850" max="14850" width="24.7109375" style="279" customWidth="1"/>
    <col min="14851" max="14851" width="9.140625" style="279" customWidth="1"/>
    <col min="14852" max="14852" width="10.42578125" style="279" customWidth="1"/>
    <col min="14853" max="14853" width="11.140625" style="279" customWidth="1"/>
    <col min="14854" max="14855" width="9.42578125" style="279" bestFit="1" customWidth="1"/>
    <col min="14856" max="14856" width="10.42578125" style="279" customWidth="1"/>
    <col min="14857" max="14861" width="9.140625" style="279" customWidth="1"/>
    <col min="14862" max="14862" width="15.7109375" style="279" customWidth="1"/>
    <col min="14863" max="14867" width="9.140625" style="279" customWidth="1"/>
    <col min="14868" max="15103" width="0" style="279" hidden="1" customWidth="1"/>
    <col min="15104" max="15104" width="3.42578125" style="279"/>
    <col min="15105" max="15105" width="2.7109375" style="279" customWidth="1"/>
    <col min="15106" max="15106" width="24.7109375" style="279" customWidth="1"/>
    <col min="15107" max="15107" width="9.140625" style="279" customWidth="1"/>
    <col min="15108" max="15108" width="10.42578125" style="279" customWidth="1"/>
    <col min="15109" max="15109" width="11.140625" style="279" customWidth="1"/>
    <col min="15110" max="15111" width="9.42578125" style="279" bestFit="1" customWidth="1"/>
    <col min="15112" max="15112" width="10.42578125" style="279" customWidth="1"/>
    <col min="15113" max="15117" width="9.140625" style="279" customWidth="1"/>
    <col min="15118" max="15118" width="15.7109375" style="279" customWidth="1"/>
    <col min="15119" max="15123" width="9.140625" style="279" customWidth="1"/>
    <col min="15124" max="15359" width="0" style="279" hidden="1" customWidth="1"/>
    <col min="15360" max="15360" width="3.42578125" style="279"/>
    <col min="15361" max="15361" width="2.7109375" style="279" customWidth="1"/>
    <col min="15362" max="15362" width="24.7109375" style="279" customWidth="1"/>
    <col min="15363" max="15363" width="9.140625" style="279" customWidth="1"/>
    <col min="15364" max="15364" width="10.42578125" style="279" customWidth="1"/>
    <col min="15365" max="15365" width="11.140625" style="279" customWidth="1"/>
    <col min="15366" max="15367" width="9.42578125" style="279" bestFit="1" customWidth="1"/>
    <col min="15368" max="15368" width="10.42578125" style="279" customWidth="1"/>
    <col min="15369" max="15373" width="9.140625" style="279" customWidth="1"/>
    <col min="15374" max="15374" width="15.7109375" style="279" customWidth="1"/>
    <col min="15375" max="15379" width="9.140625" style="279" customWidth="1"/>
    <col min="15380" max="15615" width="0" style="279" hidden="1" customWidth="1"/>
    <col min="15616" max="15616" width="3.42578125" style="279"/>
    <col min="15617" max="15617" width="2.7109375" style="279" customWidth="1"/>
    <col min="15618" max="15618" width="24.7109375" style="279" customWidth="1"/>
    <col min="15619" max="15619" width="9.140625" style="279" customWidth="1"/>
    <col min="15620" max="15620" width="10.42578125" style="279" customWidth="1"/>
    <col min="15621" max="15621" width="11.140625" style="279" customWidth="1"/>
    <col min="15622" max="15623" width="9.42578125" style="279" bestFit="1" customWidth="1"/>
    <col min="15624" max="15624" width="10.42578125" style="279" customWidth="1"/>
    <col min="15625" max="15629" width="9.140625" style="279" customWidth="1"/>
    <col min="15630" max="15630" width="15.7109375" style="279" customWidth="1"/>
    <col min="15631" max="15635" width="9.140625" style="279" customWidth="1"/>
    <col min="15636" max="15871" width="0" style="279" hidden="1" customWidth="1"/>
    <col min="15872" max="15872" width="3.42578125" style="279"/>
    <col min="15873" max="15873" width="2.7109375" style="279" customWidth="1"/>
    <col min="15874" max="15874" width="24.7109375" style="279" customWidth="1"/>
    <col min="15875" max="15875" width="9.140625" style="279" customWidth="1"/>
    <col min="15876" max="15876" width="10.42578125" style="279" customWidth="1"/>
    <col min="15877" max="15877" width="11.140625" style="279" customWidth="1"/>
    <col min="15878" max="15879" width="9.42578125" style="279" bestFit="1" customWidth="1"/>
    <col min="15880" max="15880" width="10.42578125" style="279" customWidth="1"/>
    <col min="15881" max="15885" width="9.140625" style="279" customWidth="1"/>
    <col min="15886" max="15886" width="15.7109375" style="279" customWidth="1"/>
    <col min="15887" max="15891" width="9.140625" style="279" customWidth="1"/>
    <col min="15892" max="16127" width="0" style="279" hidden="1" customWidth="1"/>
    <col min="16128" max="16128" width="3.42578125" style="279"/>
    <col min="16129" max="16129" width="2.7109375" style="279" customWidth="1"/>
    <col min="16130" max="16130" width="24.7109375" style="279" customWidth="1"/>
    <col min="16131" max="16131" width="9.140625" style="279" customWidth="1"/>
    <col min="16132" max="16132" width="10.42578125" style="279" customWidth="1"/>
    <col min="16133" max="16133" width="11.140625" style="279" customWidth="1"/>
    <col min="16134" max="16135" width="9.42578125" style="279" bestFit="1" customWidth="1"/>
    <col min="16136" max="16136" width="10.42578125" style="279" customWidth="1"/>
    <col min="16137" max="16141" width="9.140625" style="279" customWidth="1"/>
    <col min="16142" max="16142" width="15.7109375" style="279" customWidth="1"/>
    <col min="16143" max="16147" width="9.140625" style="279" customWidth="1"/>
    <col min="16148" max="16383" width="0" style="279" hidden="1" customWidth="1"/>
    <col min="16384" max="16384" width="3.42578125" style="279"/>
  </cols>
  <sheetData>
    <row r="1" spans="2:16" ht="24.95" customHeight="1" thickBot="1" x14ac:dyDescent="0.25">
      <c r="B1" s="430" t="s">
        <v>380</v>
      </c>
      <c r="C1" s="430"/>
      <c r="D1" s="430"/>
      <c r="E1" s="430"/>
      <c r="F1" s="430"/>
      <c r="G1" s="430"/>
      <c r="H1" s="430"/>
      <c r="I1" s="430"/>
      <c r="J1" s="430"/>
      <c r="K1" s="430"/>
      <c r="L1" s="430"/>
      <c r="M1" s="430"/>
      <c r="N1" s="433"/>
      <c r="O1" s="336">
        <v>20</v>
      </c>
      <c r="P1" s="337" t="s">
        <v>379</v>
      </c>
    </row>
    <row r="2" spans="2:16" ht="12.75" thickBot="1" x14ac:dyDescent="0.25"/>
    <row r="3" spans="2:16" ht="13.5" thickTop="1" thickBot="1" x14ac:dyDescent="0.25">
      <c r="B3" s="346"/>
      <c r="C3" s="354" t="s">
        <v>381</v>
      </c>
      <c r="D3" s="345"/>
      <c r="E3" s="365">
        <v>4041573762.63059</v>
      </c>
      <c r="F3" s="434" t="s">
        <v>317</v>
      </c>
      <c r="G3" s="434"/>
      <c r="H3" s="435"/>
    </row>
    <row r="4" spans="2:16" ht="38.25" customHeight="1" x14ac:dyDescent="0.2">
      <c r="B4" s="347"/>
      <c r="C4" s="355" t="s">
        <v>319</v>
      </c>
      <c r="D4" s="298" t="s">
        <v>320</v>
      </c>
      <c r="E4" s="356" t="s">
        <v>321</v>
      </c>
      <c r="F4" s="298" t="s">
        <v>322</v>
      </c>
      <c r="G4" s="298" t="s">
        <v>323</v>
      </c>
      <c r="H4" s="349" t="s">
        <v>324</v>
      </c>
    </row>
    <row r="5" spans="2:16" x14ac:dyDescent="0.2">
      <c r="B5" s="348" t="s">
        <v>8</v>
      </c>
      <c r="C5" s="359">
        <v>3743779336.0654225</v>
      </c>
      <c r="D5" s="360">
        <v>4339368153.8602648</v>
      </c>
      <c r="E5" s="361">
        <v>595588817.79484224</v>
      </c>
      <c r="F5" s="288">
        <v>0.18000000000000002</v>
      </c>
      <c r="G5" s="288">
        <v>0.22</v>
      </c>
      <c r="H5" s="350">
        <v>0.2</v>
      </c>
      <c r="L5" s="338">
        <f>SUM(C3:H6)</f>
        <v>21368326438.705776</v>
      </c>
    </row>
    <row r="6" spans="2:16" x14ac:dyDescent="0.2">
      <c r="B6" s="348" t="s">
        <v>9</v>
      </c>
      <c r="C6" s="359">
        <v>3759139383.3275447</v>
      </c>
      <c r="D6" s="360">
        <v>4324008183.7273273</v>
      </c>
      <c r="E6" s="361">
        <v>564868800.39978266</v>
      </c>
      <c r="F6" s="288">
        <v>9.0000000000000011E-2</v>
      </c>
      <c r="G6" s="288">
        <v>0.11</v>
      </c>
      <c r="H6" s="350">
        <v>0.1</v>
      </c>
    </row>
    <row r="7" spans="2:16" ht="12" customHeight="1" x14ac:dyDescent="0.2">
      <c r="B7" s="348" t="s">
        <v>256</v>
      </c>
      <c r="C7" s="359">
        <v>4139971710.8212972</v>
      </c>
      <c r="D7" s="360">
        <v>3943175814.4398751</v>
      </c>
      <c r="E7" s="361">
        <v>196795896.38142204</v>
      </c>
      <c r="F7" s="288">
        <v>0.13499999999999998</v>
      </c>
      <c r="G7" s="288">
        <v>0.16500000000000001</v>
      </c>
      <c r="H7" s="350">
        <v>0.15</v>
      </c>
    </row>
    <row r="8" spans="2:16" ht="12" customHeight="1" x14ac:dyDescent="0.2">
      <c r="B8" s="348" t="s">
        <v>111</v>
      </c>
      <c r="C8" s="359">
        <v>4132840048.2023335</v>
      </c>
      <c r="D8" s="360">
        <v>3950307477.0588374</v>
      </c>
      <c r="E8" s="361">
        <v>182532571.14349604</v>
      </c>
      <c r="F8" s="289">
        <v>0.9</v>
      </c>
      <c r="G8" s="289">
        <v>1.1000000000000001</v>
      </c>
      <c r="H8" s="351">
        <v>1</v>
      </c>
    </row>
    <row r="9" spans="2:16" ht="12" customHeight="1" x14ac:dyDescent="0.2">
      <c r="B9" s="348" t="s">
        <v>256</v>
      </c>
      <c r="C9" s="359">
        <v>4123641650.6917777</v>
      </c>
      <c r="D9" s="360">
        <v>3959505874.5693927</v>
      </c>
      <c r="E9" s="361">
        <v>164135776.12238503</v>
      </c>
      <c r="F9" s="288">
        <v>0.13499999999999998</v>
      </c>
      <c r="G9" s="288">
        <v>0.16500000000000001</v>
      </c>
      <c r="H9" s="350">
        <v>0.15</v>
      </c>
    </row>
    <row r="10" spans="2:16" x14ac:dyDescent="0.2">
      <c r="B10" s="348" t="s">
        <v>256</v>
      </c>
      <c r="C10" s="359">
        <v>4107283800.7737412</v>
      </c>
      <c r="D10" s="360">
        <v>3975863724.4874301</v>
      </c>
      <c r="E10" s="361">
        <v>131420076.28631115</v>
      </c>
      <c r="F10" s="288">
        <v>0.13499999999999998</v>
      </c>
      <c r="G10" s="288">
        <v>0.16500000000000001</v>
      </c>
      <c r="H10" s="350">
        <v>0.15</v>
      </c>
      <c r="M10" s="280"/>
      <c r="N10" s="339"/>
    </row>
    <row r="11" spans="2:16" x14ac:dyDescent="0.2">
      <c r="B11" s="348" t="s">
        <v>256</v>
      </c>
      <c r="C11" s="359">
        <v>4090898121.3940177</v>
      </c>
      <c r="D11" s="360">
        <v>3992249403.8671527</v>
      </c>
      <c r="E11" s="361">
        <v>98648717.526865005</v>
      </c>
      <c r="F11" s="288">
        <v>0.13499999999999998</v>
      </c>
      <c r="G11" s="288">
        <v>0.16500000000000001</v>
      </c>
      <c r="H11" s="350">
        <v>0.15</v>
      </c>
      <c r="M11" s="280"/>
      <c r="N11" s="339"/>
    </row>
    <row r="12" spans="2:16" ht="15.75" thickBot="1" x14ac:dyDescent="0.25">
      <c r="B12" s="352" t="s">
        <v>256</v>
      </c>
      <c r="C12" s="362">
        <v>4074484578.9133916</v>
      </c>
      <c r="D12" s="363">
        <v>4008662946.3477788</v>
      </c>
      <c r="E12" s="364">
        <v>65821632.565612793</v>
      </c>
      <c r="F12" s="295">
        <v>0.13499999999999998</v>
      </c>
      <c r="G12" s="295">
        <v>0.16500000000000001</v>
      </c>
      <c r="H12" s="353">
        <v>0.15</v>
      </c>
      <c r="L12" s="340"/>
      <c r="M12" s="341"/>
      <c r="N12" s="342"/>
    </row>
    <row r="13" spans="2:16" ht="15.75" thickTop="1" x14ac:dyDescent="0.2">
      <c r="L13" s="340"/>
      <c r="M13" s="341"/>
      <c r="N13" s="342"/>
    </row>
    <row r="14" spans="2:16" ht="15" x14ac:dyDescent="0.2">
      <c r="L14" s="340"/>
      <c r="M14" s="341"/>
      <c r="N14" s="342"/>
    </row>
    <row r="15" spans="2:16" ht="15" x14ac:dyDescent="0.2">
      <c r="L15" s="340"/>
      <c r="M15" s="341"/>
      <c r="N15" s="342"/>
    </row>
    <row r="16" spans="2:16" ht="15" x14ac:dyDescent="0.2">
      <c r="L16" s="340"/>
      <c r="M16" s="341"/>
      <c r="N16" s="342"/>
    </row>
    <row r="17" spans="12:14" ht="15" x14ac:dyDescent="0.2">
      <c r="L17" s="340"/>
      <c r="M17" s="341"/>
      <c r="N17" s="342"/>
    </row>
    <row r="18" spans="12:14" ht="15" x14ac:dyDescent="0.2">
      <c r="L18" s="340"/>
      <c r="M18" s="341"/>
      <c r="N18" s="342"/>
    </row>
    <row r="19" spans="12:14" ht="15" x14ac:dyDescent="0.2">
      <c r="L19" s="340"/>
      <c r="M19" s="341"/>
      <c r="N19" s="342"/>
    </row>
    <row r="20" spans="12:14" ht="15" x14ac:dyDescent="0.2">
      <c r="L20" s="340"/>
      <c r="M20" s="341"/>
      <c r="N20" s="342"/>
    </row>
    <row r="21" spans="12:14" ht="15" x14ac:dyDescent="0.2">
      <c r="L21" s="340"/>
      <c r="M21" s="341"/>
      <c r="N21" s="342"/>
    </row>
    <row r="22" spans="12:14" ht="15" x14ac:dyDescent="0.2">
      <c r="L22" s="340"/>
      <c r="M22" s="341"/>
      <c r="N22" s="342"/>
    </row>
    <row r="23" spans="12:14" ht="15" x14ac:dyDescent="0.2">
      <c r="L23" s="340"/>
      <c r="M23" s="341"/>
      <c r="N23" s="342"/>
    </row>
    <row r="24" spans="12:14" ht="15" x14ac:dyDescent="0.2">
      <c r="L24" s="340"/>
      <c r="M24" s="341"/>
      <c r="N24" s="342"/>
    </row>
    <row r="25" spans="12:14" ht="15" x14ac:dyDescent="0.2">
      <c r="L25" s="340"/>
      <c r="M25" s="341"/>
      <c r="N25" s="342"/>
    </row>
    <row r="26" spans="12:14" ht="15" x14ac:dyDescent="0.2">
      <c r="L26" s="343"/>
      <c r="M26" s="344"/>
      <c r="N26" s="342"/>
    </row>
    <row r="27" spans="12:14" x14ac:dyDescent="0.2">
      <c r="L27" s="280"/>
      <c r="M27" s="339"/>
      <c r="N27" s="342"/>
    </row>
    <row r="28" spans="12:14" x14ac:dyDescent="0.2">
      <c r="L28" s="280"/>
      <c r="M28" s="339"/>
      <c r="N28" s="342"/>
    </row>
    <row r="29" spans="12:14" x14ac:dyDescent="0.2">
      <c r="L29" s="280"/>
      <c r="M29" s="339"/>
      <c r="N29" s="342"/>
    </row>
    <row r="30" spans="12:14" x14ac:dyDescent="0.2">
      <c r="L30" s="280"/>
      <c r="M30" s="339"/>
      <c r="N30" s="342"/>
    </row>
    <row r="31" spans="12:14" x14ac:dyDescent="0.2">
      <c r="L31" s="280"/>
      <c r="M31" s="339"/>
      <c r="N31" s="342"/>
    </row>
    <row r="32" spans="12:14" x14ac:dyDescent="0.2">
      <c r="L32" s="280"/>
      <c r="M32" s="339"/>
    </row>
  </sheetData>
  <mergeCells count="2">
    <mergeCell ref="B1:N1"/>
    <mergeCell ref="F3:H3"/>
  </mergeCells>
  <pageMargins left="0.75" right="0.75" top="1" bottom="1" header="0.5" footer="0.5"/>
  <pageSetup scale="61" orientation="portrait" horizontalDpi="1200" verticalDpi="1200" r:id="rId1"/>
  <headerFooter alignWithMargins="0">
    <oddFooter>&amp;C© Copyright 2005-2007. Real Options Valuation, Inc. (www.realoptionsvaluation.com)</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20"/>
  <sheetViews>
    <sheetView topLeftCell="A3" workbookViewId="0">
      <selection activeCell="F27" sqref="F27"/>
    </sheetView>
  </sheetViews>
  <sheetFormatPr baseColWidth="10" defaultColWidth="9.140625" defaultRowHeight="12" x14ac:dyDescent="0.2"/>
  <cols>
    <col min="1" max="1" width="1.140625" style="279" customWidth="1"/>
    <col min="2" max="2" width="34.7109375" style="279" customWidth="1"/>
    <col min="3" max="5" width="10.42578125" style="279" customWidth="1"/>
    <col min="6" max="7" width="9.42578125" style="279" bestFit="1" customWidth="1"/>
    <col min="8" max="8" width="10.42578125" style="279" customWidth="1"/>
    <col min="9" max="9" width="5.5703125" style="279" customWidth="1"/>
    <col min="10" max="13" width="9.140625" style="279"/>
    <col min="14" max="14" width="32.28515625" style="279" customWidth="1"/>
    <col min="15" max="256" width="9.140625" style="279"/>
    <col min="257" max="257" width="1.140625" style="279" customWidth="1"/>
    <col min="258" max="258" width="34.7109375" style="279" customWidth="1"/>
    <col min="259" max="261" width="10.42578125" style="279" customWidth="1"/>
    <col min="262" max="263" width="9.42578125" style="279" bestFit="1" customWidth="1"/>
    <col min="264" max="264" width="10.42578125" style="279" customWidth="1"/>
    <col min="265" max="265" width="5.5703125" style="279" customWidth="1"/>
    <col min="266" max="269" width="9.140625" style="279"/>
    <col min="270" max="270" width="32.28515625" style="279" customWidth="1"/>
    <col min="271" max="512" width="9.140625" style="279"/>
    <col min="513" max="513" width="1.140625" style="279" customWidth="1"/>
    <col min="514" max="514" width="34.7109375" style="279" customWidth="1"/>
    <col min="515" max="517" width="10.42578125" style="279" customWidth="1"/>
    <col min="518" max="519" width="9.42578125" style="279" bestFit="1" customWidth="1"/>
    <col min="520" max="520" width="10.42578125" style="279" customWidth="1"/>
    <col min="521" max="521" width="5.5703125" style="279" customWidth="1"/>
    <col min="522" max="525" width="9.140625" style="279"/>
    <col min="526" max="526" width="32.28515625" style="279" customWidth="1"/>
    <col min="527" max="768" width="9.140625" style="279"/>
    <col min="769" max="769" width="1.140625" style="279" customWidth="1"/>
    <col min="770" max="770" width="34.7109375" style="279" customWidth="1"/>
    <col min="771" max="773" width="10.42578125" style="279" customWidth="1"/>
    <col min="774" max="775" width="9.42578125" style="279" bestFit="1" customWidth="1"/>
    <col min="776" max="776" width="10.42578125" style="279" customWidth="1"/>
    <col min="777" max="777" width="5.5703125" style="279" customWidth="1"/>
    <col min="778" max="781" width="9.140625" style="279"/>
    <col min="782" max="782" width="32.28515625" style="279" customWidth="1"/>
    <col min="783" max="1024" width="9.140625" style="279"/>
    <col min="1025" max="1025" width="1.140625" style="279" customWidth="1"/>
    <col min="1026" max="1026" width="34.7109375" style="279" customWidth="1"/>
    <col min="1027" max="1029" width="10.42578125" style="279" customWidth="1"/>
    <col min="1030" max="1031" width="9.42578125" style="279" bestFit="1" customWidth="1"/>
    <col min="1032" max="1032" width="10.42578125" style="279" customWidth="1"/>
    <col min="1033" max="1033" width="5.5703125" style="279" customWidth="1"/>
    <col min="1034" max="1037" width="9.140625" style="279"/>
    <col min="1038" max="1038" width="32.28515625" style="279" customWidth="1"/>
    <col min="1039" max="1280" width="9.140625" style="279"/>
    <col min="1281" max="1281" width="1.140625" style="279" customWidth="1"/>
    <col min="1282" max="1282" width="34.7109375" style="279" customWidth="1"/>
    <col min="1283" max="1285" width="10.42578125" style="279" customWidth="1"/>
    <col min="1286" max="1287" width="9.42578125" style="279" bestFit="1" customWidth="1"/>
    <col min="1288" max="1288" width="10.42578125" style="279" customWidth="1"/>
    <col min="1289" max="1289" width="5.5703125" style="279" customWidth="1"/>
    <col min="1290" max="1293" width="9.140625" style="279"/>
    <col min="1294" max="1294" width="32.28515625" style="279" customWidth="1"/>
    <col min="1295" max="1536" width="9.140625" style="279"/>
    <col min="1537" max="1537" width="1.140625" style="279" customWidth="1"/>
    <col min="1538" max="1538" width="34.7109375" style="279" customWidth="1"/>
    <col min="1539" max="1541" width="10.42578125" style="279" customWidth="1"/>
    <col min="1542" max="1543" width="9.42578125" style="279" bestFit="1" customWidth="1"/>
    <col min="1544" max="1544" width="10.42578125" style="279" customWidth="1"/>
    <col min="1545" max="1545" width="5.5703125" style="279" customWidth="1"/>
    <col min="1546" max="1549" width="9.140625" style="279"/>
    <col min="1550" max="1550" width="32.28515625" style="279" customWidth="1"/>
    <col min="1551" max="1792" width="9.140625" style="279"/>
    <col min="1793" max="1793" width="1.140625" style="279" customWidth="1"/>
    <col min="1794" max="1794" width="34.7109375" style="279" customWidth="1"/>
    <col min="1795" max="1797" width="10.42578125" style="279" customWidth="1"/>
    <col min="1798" max="1799" width="9.42578125" style="279" bestFit="1" customWidth="1"/>
    <col min="1800" max="1800" width="10.42578125" style="279" customWidth="1"/>
    <col min="1801" max="1801" width="5.5703125" style="279" customWidth="1"/>
    <col min="1802" max="1805" width="9.140625" style="279"/>
    <col min="1806" max="1806" width="32.28515625" style="279" customWidth="1"/>
    <col min="1807" max="2048" width="9.140625" style="279"/>
    <col min="2049" max="2049" width="1.140625" style="279" customWidth="1"/>
    <col min="2050" max="2050" width="34.7109375" style="279" customWidth="1"/>
    <col min="2051" max="2053" width="10.42578125" style="279" customWidth="1"/>
    <col min="2054" max="2055" width="9.42578125" style="279" bestFit="1" customWidth="1"/>
    <col min="2056" max="2056" width="10.42578125" style="279" customWidth="1"/>
    <col min="2057" max="2057" width="5.5703125" style="279" customWidth="1"/>
    <col min="2058" max="2061" width="9.140625" style="279"/>
    <col min="2062" max="2062" width="32.28515625" style="279" customWidth="1"/>
    <col min="2063" max="2304" width="9.140625" style="279"/>
    <col min="2305" max="2305" width="1.140625" style="279" customWidth="1"/>
    <col min="2306" max="2306" width="34.7109375" style="279" customWidth="1"/>
    <col min="2307" max="2309" width="10.42578125" style="279" customWidth="1"/>
    <col min="2310" max="2311" width="9.42578125" style="279" bestFit="1" customWidth="1"/>
    <col min="2312" max="2312" width="10.42578125" style="279" customWidth="1"/>
    <col min="2313" max="2313" width="5.5703125" style="279" customWidth="1"/>
    <col min="2314" max="2317" width="9.140625" style="279"/>
    <col min="2318" max="2318" width="32.28515625" style="279" customWidth="1"/>
    <col min="2319" max="2560" width="9.140625" style="279"/>
    <col min="2561" max="2561" width="1.140625" style="279" customWidth="1"/>
    <col min="2562" max="2562" width="34.7109375" style="279" customWidth="1"/>
    <col min="2563" max="2565" width="10.42578125" style="279" customWidth="1"/>
    <col min="2566" max="2567" width="9.42578125" style="279" bestFit="1" customWidth="1"/>
    <col min="2568" max="2568" width="10.42578125" style="279" customWidth="1"/>
    <col min="2569" max="2569" width="5.5703125" style="279" customWidth="1"/>
    <col min="2570" max="2573" width="9.140625" style="279"/>
    <col min="2574" max="2574" width="32.28515625" style="279" customWidth="1"/>
    <col min="2575" max="2816" width="9.140625" style="279"/>
    <col min="2817" max="2817" width="1.140625" style="279" customWidth="1"/>
    <col min="2818" max="2818" width="34.7109375" style="279" customWidth="1"/>
    <col min="2819" max="2821" width="10.42578125" style="279" customWidth="1"/>
    <col min="2822" max="2823" width="9.42578125" style="279" bestFit="1" customWidth="1"/>
    <col min="2824" max="2824" width="10.42578125" style="279" customWidth="1"/>
    <col min="2825" max="2825" width="5.5703125" style="279" customWidth="1"/>
    <col min="2826" max="2829" width="9.140625" style="279"/>
    <col min="2830" max="2830" width="32.28515625" style="279" customWidth="1"/>
    <col min="2831" max="3072" width="9.140625" style="279"/>
    <col min="3073" max="3073" width="1.140625" style="279" customWidth="1"/>
    <col min="3074" max="3074" width="34.7109375" style="279" customWidth="1"/>
    <col min="3075" max="3077" width="10.42578125" style="279" customWidth="1"/>
    <col min="3078" max="3079" width="9.42578125" style="279" bestFit="1" customWidth="1"/>
    <col min="3080" max="3080" width="10.42578125" style="279" customWidth="1"/>
    <col min="3081" max="3081" width="5.5703125" style="279" customWidth="1"/>
    <col min="3082" max="3085" width="9.140625" style="279"/>
    <col min="3086" max="3086" width="32.28515625" style="279" customWidth="1"/>
    <col min="3087" max="3328" width="9.140625" style="279"/>
    <col min="3329" max="3329" width="1.140625" style="279" customWidth="1"/>
    <col min="3330" max="3330" width="34.7109375" style="279" customWidth="1"/>
    <col min="3331" max="3333" width="10.42578125" style="279" customWidth="1"/>
    <col min="3334" max="3335" width="9.42578125" style="279" bestFit="1" customWidth="1"/>
    <col min="3336" max="3336" width="10.42578125" style="279" customWidth="1"/>
    <col min="3337" max="3337" width="5.5703125" style="279" customWidth="1"/>
    <col min="3338" max="3341" width="9.140625" style="279"/>
    <col min="3342" max="3342" width="32.28515625" style="279" customWidth="1"/>
    <col min="3343" max="3584" width="9.140625" style="279"/>
    <col min="3585" max="3585" width="1.140625" style="279" customWidth="1"/>
    <col min="3586" max="3586" width="34.7109375" style="279" customWidth="1"/>
    <col min="3587" max="3589" width="10.42578125" style="279" customWidth="1"/>
    <col min="3590" max="3591" width="9.42578125" style="279" bestFit="1" customWidth="1"/>
    <col min="3592" max="3592" width="10.42578125" style="279" customWidth="1"/>
    <col min="3593" max="3593" width="5.5703125" style="279" customWidth="1"/>
    <col min="3594" max="3597" width="9.140625" style="279"/>
    <col min="3598" max="3598" width="32.28515625" style="279" customWidth="1"/>
    <col min="3599" max="3840" width="9.140625" style="279"/>
    <col min="3841" max="3841" width="1.140625" style="279" customWidth="1"/>
    <col min="3842" max="3842" width="34.7109375" style="279" customWidth="1"/>
    <col min="3843" max="3845" width="10.42578125" style="279" customWidth="1"/>
    <col min="3846" max="3847" width="9.42578125" style="279" bestFit="1" customWidth="1"/>
    <col min="3848" max="3848" width="10.42578125" style="279" customWidth="1"/>
    <col min="3849" max="3849" width="5.5703125" style="279" customWidth="1"/>
    <col min="3850" max="3853" width="9.140625" style="279"/>
    <col min="3854" max="3854" width="32.28515625" style="279" customWidth="1"/>
    <col min="3855" max="4096" width="9.140625" style="279"/>
    <col min="4097" max="4097" width="1.140625" style="279" customWidth="1"/>
    <col min="4098" max="4098" width="34.7109375" style="279" customWidth="1"/>
    <col min="4099" max="4101" width="10.42578125" style="279" customWidth="1"/>
    <col min="4102" max="4103" width="9.42578125" style="279" bestFit="1" customWidth="1"/>
    <col min="4104" max="4104" width="10.42578125" style="279" customWidth="1"/>
    <col min="4105" max="4105" width="5.5703125" style="279" customWidth="1"/>
    <col min="4106" max="4109" width="9.140625" style="279"/>
    <col min="4110" max="4110" width="32.28515625" style="279" customWidth="1"/>
    <col min="4111" max="4352" width="9.140625" style="279"/>
    <col min="4353" max="4353" width="1.140625" style="279" customWidth="1"/>
    <col min="4354" max="4354" width="34.7109375" style="279" customWidth="1"/>
    <col min="4355" max="4357" width="10.42578125" style="279" customWidth="1"/>
    <col min="4358" max="4359" width="9.42578125" style="279" bestFit="1" customWidth="1"/>
    <col min="4360" max="4360" width="10.42578125" style="279" customWidth="1"/>
    <col min="4361" max="4361" width="5.5703125" style="279" customWidth="1"/>
    <col min="4362" max="4365" width="9.140625" style="279"/>
    <col min="4366" max="4366" width="32.28515625" style="279" customWidth="1"/>
    <col min="4367" max="4608" width="9.140625" style="279"/>
    <col min="4609" max="4609" width="1.140625" style="279" customWidth="1"/>
    <col min="4610" max="4610" width="34.7109375" style="279" customWidth="1"/>
    <col min="4611" max="4613" width="10.42578125" style="279" customWidth="1"/>
    <col min="4614" max="4615" width="9.42578125" style="279" bestFit="1" customWidth="1"/>
    <col min="4616" max="4616" width="10.42578125" style="279" customWidth="1"/>
    <col min="4617" max="4617" width="5.5703125" style="279" customWidth="1"/>
    <col min="4618" max="4621" width="9.140625" style="279"/>
    <col min="4622" max="4622" width="32.28515625" style="279" customWidth="1"/>
    <col min="4623" max="4864" width="9.140625" style="279"/>
    <col min="4865" max="4865" width="1.140625" style="279" customWidth="1"/>
    <col min="4866" max="4866" width="34.7109375" style="279" customWidth="1"/>
    <col min="4867" max="4869" width="10.42578125" style="279" customWidth="1"/>
    <col min="4870" max="4871" width="9.42578125" style="279" bestFit="1" customWidth="1"/>
    <col min="4872" max="4872" width="10.42578125" style="279" customWidth="1"/>
    <col min="4873" max="4873" width="5.5703125" style="279" customWidth="1"/>
    <col min="4874" max="4877" width="9.140625" style="279"/>
    <col min="4878" max="4878" width="32.28515625" style="279" customWidth="1"/>
    <col min="4879" max="5120" width="9.140625" style="279"/>
    <col min="5121" max="5121" width="1.140625" style="279" customWidth="1"/>
    <col min="5122" max="5122" width="34.7109375" style="279" customWidth="1"/>
    <col min="5123" max="5125" width="10.42578125" style="279" customWidth="1"/>
    <col min="5126" max="5127" width="9.42578125" style="279" bestFit="1" customWidth="1"/>
    <col min="5128" max="5128" width="10.42578125" style="279" customWidth="1"/>
    <col min="5129" max="5129" width="5.5703125" style="279" customWidth="1"/>
    <col min="5130" max="5133" width="9.140625" style="279"/>
    <col min="5134" max="5134" width="32.28515625" style="279" customWidth="1"/>
    <col min="5135" max="5376" width="9.140625" style="279"/>
    <col min="5377" max="5377" width="1.140625" style="279" customWidth="1"/>
    <col min="5378" max="5378" width="34.7109375" style="279" customWidth="1"/>
    <col min="5379" max="5381" width="10.42578125" style="279" customWidth="1"/>
    <col min="5382" max="5383" width="9.42578125" style="279" bestFit="1" customWidth="1"/>
    <col min="5384" max="5384" width="10.42578125" style="279" customWidth="1"/>
    <col min="5385" max="5385" width="5.5703125" style="279" customWidth="1"/>
    <col min="5386" max="5389" width="9.140625" style="279"/>
    <col min="5390" max="5390" width="32.28515625" style="279" customWidth="1"/>
    <col min="5391" max="5632" width="9.140625" style="279"/>
    <col min="5633" max="5633" width="1.140625" style="279" customWidth="1"/>
    <col min="5634" max="5634" width="34.7109375" style="279" customWidth="1"/>
    <col min="5635" max="5637" width="10.42578125" style="279" customWidth="1"/>
    <col min="5638" max="5639" width="9.42578125" style="279" bestFit="1" customWidth="1"/>
    <col min="5640" max="5640" width="10.42578125" style="279" customWidth="1"/>
    <col min="5641" max="5641" width="5.5703125" style="279" customWidth="1"/>
    <col min="5642" max="5645" width="9.140625" style="279"/>
    <col min="5646" max="5646" width="32.28515625" style="279" customWidth="1"/>
    <col min="5647" max="5888" width="9.140625" style="279"/>
    <col min="5889" max="5889" width="1.140625" style="279" customWidth="1"/>
    <col min="5890" max="5890" width="34.7109375" style="279" customWidth="1"/>
    <col min="5891" max="5893" width="10.42578125" style="279" customWidth="1"/>
    <col min="5894" max="5895" width="9.42578125" style="279" bestFit="1" customWidth="1"/>
    <col min="5896" max="5896" width="10.42578125" style="279" customWidth="1"/>
    <col min="5897" max="5897" width="5.5703125" style="279" customWidth="1"/>
    <col min="5898" max="5901" width="9.140625" style="279"/>
    <col min="5902" max="5902" width="32.28515625" style="279" customWidth="1"/>
    <col min="5903" max="6144" width="9.140625" style="279"/>
    <col min="6145" max="6145" width="1.140625" style="279" customWidth="1"/>
    <col min="6146" max="6146" width="34.7109375" style="279" customWidth="1"/>
    <col min="6147" max="6149" width="10.42578125" style="279" customWidth="1"/>
    <col min="6150" max="6151" width="9.42578125" style="279" bestFit="1" customWidth="1"/>
    <col min="6152" max="6152" width="10.42578125" style="279" customWidth="1"/>
    <col min="6153" max="6153" width="5.5703125" style="279" customWidth="1"/>
    <col min="6154" max="6157" width="9.140625" style="279"/>
    <col min="6158" max="6158" width="32.28515625" style="279" customWidth="1"/>
    <col min="6159" max="6400" width="9.140625" style="279"/>
    <col min="6401" max="6401" width="1.140625" style="279" customWidth="1"/>
    <col min="6402" max="6402" width="34.7109375" style="279" customWidth="1"/>
    <col min="6403" max="6405" width="10.42578125" style="279" customWidth="1"/>
    <col min="6406" max="6407" width="9.42578125" style="279" bestFit="1" customWidth="1"/>
    <col min="6408" max="6408" width="10.42578125" style="279" customWidth="1"/>
    <col min="6409" max="6409" width="5.5703125" style="279" customWidth="1"/>
    <col min="6410" max="6413" width="9.140625" style="279"/>
    <col min="6414" max="6414" width="32.28515625" style="279" customWidth="1"/>
    <col min="6415" max="6656" width="9.140625" style="279"/>
    <col min="6657" max="6657" width="1.140625" style="279" customWidth="1"/>
    <col min="6658" max="6658" width="34.7109375" style="279" customWidth="1"/>
    <col min="6659" max="6661" width="10.42578125" style="279" customWidth="1"/>
    <col min="6662" max="6663" width="9.42578125" style="279" bestFit="1" customWidth="1"/>
    <col min="6664" max="6664" width="10.42578125" style="279" customWidth="1"/>
    <col min="6665" max="6665" width="5.5703125" style="279" customWidth="1"/>
    <col min="6666" max="6669" width="9.140625" style="279"/>
    <col min="6670" max="6670" width="32.28515625" style="279" customWidth="1"/>
    <col min="6671" max="6912" width="9.140625" style="279"/>
    <col min="6913" max="6913" width="1.140625" style="279" customWidth="1"/>
    <col min="6914" max="6914" width="34.7109375" style="279" customWidth="1"/>
    <col min="6915" max="6917" width="10.42578125" style="279" customWidth="1"/>
    <col min="6918" max="6919" width="9.42578125" style="279" bestFit="1" customWidth="1"/>
    <col min="6920" max="6920" width="10.42578125" style="279" customWidth="1"/>
    <col min="6921" max="6921" width="5.5703125" style="279" customWidth="1"/>
    <col min="6922" max="6925" width="9.140625" style="279"/>
    <col min="6926" max="6926" width="32.28515625" style="279" customWidth="1"/>
    <col min="6927" max="7168" width="9.140625" style="279"/>
    <col min="7169" max="7169" width="1.140625" style="279" customWidth="1"/>
    <col min="7170" max="7170" width="34.7109375" style="279" customWidth="1"/>
    <col min="7171" max="7173" width="10.42578125" style="279" customWidth="1"/>
    <col min="7174" max="7175" width="9.42578125" style="279" bestFit="1" customWidth="1"/>
    <col min="7176" max="7176" width="10.42578125" style="279" customWidth="1"/>
    <col min="7177" max="7177" width="5.5703125" style="279" customWidth="1"/>
    <col min="7178" max="7181" width="9.140625" style="279"/>
    <col min="7182" max="7182" width="32.28515625" style="279" customWidth="1"/>
    <col min="7183" max="7424" width="9.140625" style="279"/>
    <col min="7425" max="7425" width="1.140625" style="279" customWidth="1"/>
    <col min="7426" max="7426" width="34.7109375" style="279" customWidth="1"/>
    <col min="7427" max="7429" width="10.42578125" style="279" customWidth="1"/>
    <col min="7430" max="7431" width="9.42578125" style="279" bestFit="1" customWidth="1"/>
    <col min="7432" max="7432" width="10.42578125" style="279" customWidth="1"/>
    <col min="7433" max="7433" width="5.5703125" style="279" customWidth="1"/>
    <col min="7434" max="7437" width="9.140625" style="279"/>
    <col min="7438" max="7438" width="32.28515625" style="279" customWidth="1"/>
    <col min="7439" max="7680" width="9.140625" style="279"/>
    <col min="7681" max="7681" width="1.140625" style="279" customWidth="1"/>
    <col min="7682" max="7682" width="34.7109375" style="279" customWidth="1"/>
    <col min="7683" max="7685" width="10.42578125" style="279" customWidth="1"/>
    <col min="7686" max="7687" width="9.42578125" style="279" bestFit="1" customWidth="1"/>
    <col min="7688" max="7688" width="10.42578125" style="279" customWidth="1"/>
    <col min="7689" max="7689" width="5.5703125" style="279" customWidth="1"/>
    <col min="7690" max="7693" width="9.140625" style="279"/>
    <col min="7694" max="7694" width="32.28515625" style="279" customWidth="1"/>
    <col min="7695" max="7936" width="9.140625" style="279"/>
    <col min="7937" max="7937" width="1.140625" style="279" customWidth="1"/>
    <col min="7938" max="7938" width="34.7109375" style="279" customWidth="1"/>
    <col min="7939" max="7941" width="10.42578125" style="279" customWidth="1"/>
    <col min="7942" max="7943" width="9.42578125" style="279" bestFit="1" customWidth="1"/>
    <col min="7944" max="7944" width="10.42578125" style="279" customWidth="1"/>
    <col min="7945" max="7945" width="5.5703125" style="279" customWidth="1"/>
    <col min="7946" max="7949" width="9.140625" style="279"/>
    <col min="7950" max="7950" width="32.28515625" style="279" customWidth="1"/>
    <col min="7951" max="8192" width="9.140625" style="279"/>
    <col min="8193" max="8193" width="1.140625" style="279" customWidth="1"/>
    <col min="8194" max="8194" width="34.7109375" style="279" customWidth="1"/>
    <col min="8195" max="8197" width="10.42578125" style="279" customWidth="1"/>
    <col min="8198" max="8199" width="9.42578125" style="279" bestFit="1" customWidth="1"/>
    <col min="8200" max="8200" width="10.42578125" style="279" customWidth="1"/>
    <col min="8201" max="8201" width="5.5703125" style="279" customWidth="1"/>
    <col min="8202" max="8205" width="9.140625" style="279"/>
    <col min="8206" max="8206" width="32.28515625" style="279" customWidth="1"/>
    <col min="8207" max="8448" width="9.140625" style="279"/>
    <col min="8449" max="8449" width="1.140625" style="279" customWidth="1"/>
    <col min="8450" max="8450" width="34.7109375" style="279" customWidth="1"/>
    <col min="8451" max="8453" width="10.42578125" style="279" customWidth="1"/>
    <col min="8454" max="8455" width="9.42578125" style="279" bestFit="1" customWidth="1"/>
    <col min="8456" max="8456" width="10.42578125" style="279" customWidth="1"/>
    <col min="8457" max="8457" width="5.5703125" style="279" customWidth="1"/>
    <col min="8458" max="8461" width="9.140625" style="279"/>
    <col min="8462" max="8462" width="32.28515625" style="279" customWidth="1"/>
    <col min="8463" max="8704" width="9.140625" style="279"/>
    <col min="8705" max="8705" width="1.140625" style="279" customWidth="1"/>
    <col min="8706" max="8706" width="34.7109375" style="279" customWidth="1"/>
    <col min="8707" max="8709" width="10.42578125" style="279" customWidth="1"/>
    <col min="8710" max="8711" width="9.42578125" style="279" bestFit="1" customWidth="1"/>
    <col min="8712" max="8712" width="10.42578125" style="279" customWidth="1"/>
    <col min="8713" max="8713" width="5.5703125" style="279" customWidth="1"/>
    <col min="8714" max="8717" width="9.140625" style="279"/>
    <col min="8718" max="8718" width="32.28515625" style="279" customWidth="1"/>
    <col min="8719" max="8960" width="9.140625" style="279"/>
    <col min="8961" max="8961" width="1.140625" style="279" customWidth="1"/>
    <col min="8962" max="8962" width="34.7109375" style="279" customWidth="1"/>
    <col min="8963" max="8965" width="10.42578125" style="279" customWidth="1"/>
    <col min="8966" max="8967" width="9.42578125" style="279" bestFit="1" customWidth="1"/>
    <col min="8968" max="8968" width="10.42578125" style="279" customWidth="1"/>
    <col min="8969" max="8969" width="5.5703125" style="279" customWidth="1"/>
    <col min="8970" max="8973" width="9.140625" style="279"/>
    <col min="8974" max="8974" width="32.28515625" style="279" customWidth="1"/>
    <col min="8975" max="9216" width="9.140625" style="279"/>
    <col min="9217" max="9217" width="1.140625" style="279" customWidth="1"/>
    <col min="9218" max="9218" width="34.7109375" style="279" customWidth="1"/>
    <col min="9219" max="9221" width="10.42578125" style="279" customWidth="1"/>
    <col min="9222" max="9223" width="9.42578125" style="279" bestFit="1" customWidth="1"/>
    <col min="9224" max="9224" width="10.42578125" style="279" customWidth="1"/>
    <col min="9225" max="9225" width="5.5703125" style="279" customWidth="1"/>
    <col min="9226" max="9229" width="9.140625" style="279"/>
    <col min="9230" max="9230" width="32.28515625" style="279" customWidth="1"/>
    <col min="9231" max="9472" width="9.140625" style="279"/>
    <col min="9473" max="9473" width="1.140625" style="279" customWidth="1"/>
    <col min="9474" max="9474" width="34.7109375" style="279" customWidth="1"/>
    <col min="9475" max="9477" width="10.42578125" style="279" customWidth="1"/>
    <col min="9478" max="9479" width="9.42578125" style="279" bestFit="1" customWidth="1"/>
    <col min="9480" max="9480" width="10.42578125" style="279" customWidth="1"/>
    <col min="9481" max="9481" width="5.5703125" style="279" customWidth="1"/>
    <col min="9482" max="9485" width="9.140625" style="279"/>
    <col min="9486" max="9486" width="32.28515625" style="279" customWidth="1"/>
    <col min="9487" max="9728" width="9.140625" style="279"/>
    <col min="9729" max="9729" width="1.140625" style="279" customWidth="1"/>
    <col min="9730" max="9730" width="34.7109375" style="279" customWidth="1"/>
    <col min="9731" max="9733" width="10.42578125" style="279" customWidth="1"/>
    <col min="9734" max="9735" width="9.42578125" style="279" bestFit="1" customWidth="1"/>
    <col min="9736" max="9736" width="10.42578125" style="279" customWidth="1"/>
    <col min="9737" max="9737" width="5.5703125" style="279" customWidth="1"/>
    <col min="9738" max="9741" width="9.140625" style="279"/>
    <col min="9742" max="9742" width="32.28515625" style="279" customWidth="1"/>
    <col min="9743" max="9984" width="9.140625" style="279"/>
    <col min="9985" max="9985" width="1.140625" style="279" customWidth="1"/>
    <col min="9986" max="9986" width="34.7109375" style="279" customWidth="1"/>
    <col min="9987" max="9989" width="10.42578125" style="279" customWidth="1"/>
    <col min="9990" max="9991" width="9.42578125" style="279" bestFit="1" customWidth="1"/>
    <col min="9992" max="9992" width="10.42578125" style="279" customWidth="1"/>
    <col min="9993" max="9993" width="5.5703125" style="279" customWidth="1"/>
    <col min="9994" max="9997" width="9.140625" style="279"/>
    <col min="9998" max="9998" width="32.28515625" style="279" customWidth="1"/>
    <col min="9999" max="10240" width="9.140625" style="279"/>
    <col min="10241" max="10241" width="1.140625" style="279" customWidth="1"/>
    <col min="10242" max="10242" width="34.7109375" style="279" customWidth="1"/>
    <col min="10243" max="10245" width="10.42578125" style="279" customWidth="1"/>
    <col min="10246" max="10247" width="9.42578125" style="279" bestFit="1" customWidth="1"/>
    <col min="10248" max="10248" width="10.42578125" style="279" customWidth="1"/>
    <col min="10249" max="10249" width="5.5703125" style="279" customWidth="1"/>
    <col min="10250" max="10253" width="9.140625" style="279"/>
    <col min="10254" max="10254" width="32.28515625" style="279" customWidth="1"/>
    <col min="10255" max="10496" width="9.140625" style="279"/>
    <col min="10497" max="10497" width="1.140625" style="279" customWidth="1"/>
    <col min="10498" max="10498" width="34.7109375" style="279" customWidth="1"/>
    <col min="10499" max="10501" width="10.42578125" style="279" customWidth="1"/>
    <col min="10502" max="10503" width="9.42578125" style="279" bestFit="1" customWidth="1"/>
    <col min="10504" max="10504" width="10.42578125" style="279" customWidth="1"/>
    <col min="10505" max="10505" width="5.5703125" style="279" customWidth="1"/>
    <col min="10506" max="10509" width="9.140625" style="279"/>
    <col min="10510" max="10510" width="32.28515625" style="279" customWidth="1"/>
    <col min="10511" max="10752" width="9.140625" style="279"/>
    <col min="10753" max="10753" width="1.140625" style="279" customWidth="1"/>
    <col min="10754" max="10754" width="34.7109375" style="279" customWidth="1"/>
    <col min="10755" max="10757" width="10.42578125" style="279" customWidth="1"/>
    <col min="10758" max="10759" width="9.42578125" style="279" bestFit="1" customWidth="1"/>
    <col min="10760" max="10760" width="10.42578125" style="279" customWidth="1"/>
    <col min="10761" max="10761" width="5.5703125" style="279" customWidth="1"/>
    <col min="10762" max="10765" width="9.140625" style="279"/>
    <col min="10766" max="10766" width="32.28515625" style="279" customWidth="1"/>
    <col min="10767" max="11008" width="9.140625" style="279"/>
    <col min="11009" max="11009" width="1.140625" style="279" customWidth="1"/>
    <col min="11010" max="11010" width="34.7109375" style="279" customWidth="1"/>
    <col min="11011" max="11013" width="10.42578125" style="279" customWidth="1"/>
    <col min="11014" max="11015" width="9.42578125" style="279" bestFit="1" customWidth="1"/>
    <col min="11016" max="11016" width="10.42578125" style="279" customWidth="1"/>
    <col min="11017" max="11017" width="5.5703125" style="279" customWidth="1"/>
    <col min="11018" max="11021" width="9.140625" style="279"/>
    <col min="11022" max="11022" width="32.28515625" style="279" customWidth="1"/>
    <col min="11023" max="11264" width="9.140625" style="279"/>
    <col min="11265" max="11265" width="1.140625" style="279" customWidth="1"/>
    <col min="11266" max="11266" width="34.7109375" style="279" customWidth="1"/>
    <col min="11267" max="11269" width="10.42578125" style="279" customWidth="1"/>
    <col min="11270" max="11271" width="9.42578125" style="279" bestFit="1" customWidth="1"/>
    <col min="11272" max="11272" width="10.42578125" style="279" customWidth="1"/>
    <col min="11273" max="11273" width="5.5703125" style="279" customWidth="1"/>
    <col min="11274" max="11277" width="9.140625" style="279"/>
    <col min="11278" max="11278" width="32.28515625" style="279" customWidth="1"/>
    <col min="11279" max="11520" width="9.140625" style="279"/>
    <col min="11521" max="11521" width="1.140625" style="279" customWidth="1"/>
    <col min="11522" max="11522" width="34.7109375" style="279" customWidth="1"/>
    <col min="11523" max="11525" width="10.42578125" style="279" customWidth="1"/>
    <col min="11526" max="11527" width="9.42578125" style="279" bestFit="1" customWidth="1"/>
    <col min="11528" max="11528" width="10.42578125" style="279" customWidth="1"/>
    <col min="11529" max="11529" width="5.5703125" style="279" customWidth="1"/>
    <col min="11530" max="11533" width="9.140625" style="279"/>
    <col min="11534" max="11534" width="32.28515625" style="279" customWidth="1"/>
    <col min="11535" max="11776" width="9.140625" style="279"/>
    <col min="11777" max="11777" width="1.140625" style="279" customWidth="1"/>
    <col min="11778" max="11778" width="34.7109375" style="279" customWidth="1"/>
    <col min="11779" max="11781" width="10.42578125" style="279" customWidth="1"/>
    <col min="11782" max="11783" width="9.42578125" style="279" bestFit="1" customWidth="1"/>
    <col min="11784" max="11784" width="10.42578125" style="279" customWidth="1"/>
    <col min="11785" max="11785" width="5.5703125" style="279" customWidth="1"/>
    <col min="11786" max="11789" width="9.140625" style="279"/>
    <col min="11790" max="11790" width="32.28515625" style="279" customWidth="1"/>
    <col min="11791" max="12032" width="9.140625" style="279"/>
    <col min="12033" max="12033" width="1.140625" style="279" customWidth="1"/>
    <col min="12034" max="12034" width="34.7109375" style="279" customWidth="1"/>
    <col min="12035" max="12037" width="10.42578125" style="279" customWidth="1"/>
    <col min="12038" max="12039" width="9.42578125" style="279" bestFit="1" customWidth="1"/>
    <col min="12040" max="12040" width="10.42578125" style="279" customWidth="1"/>
    <col min="12041" max="12041" width="5.5703125" style="279" customWidth="1"/>
    <col min="12042" max="12045" width="9.140625" style="279"/>
    <col min="12046" max="12046" width="32.28515625" style="279" customWidth="1"/>
    <col min="12047" max="12288" width="9.140625" style="279"/>
    <col min="12289" max="12289" width="1.140625" style="279" customWidth="1"/>
    <col min="12290" max="12290" width="34.7109375" style="279" customWidth="1"/>
    <col min="12291" max="12293" width="10.42578125" style="279" customWidth="1"/>
    <col min="12294" max="12295" width="9.42578125" style="279" bestFit="1" customWidth="1"/>
    <col min="12296" max="12296" width="10.42578125" style="279" customWidth="1"/>
    <col min="12297" max="12297" width="5.5703125" style="279" customWidth="1"/>
    <col min="12298" max="12301" width="9.140625" style="279"/>
    <col min="12302" max="12302" width="32.28515625" style="279" customWidth="1"/>
    <col min="12303" max="12544" width="9.140625" style="279"/>
    <col min="12545" max="12545" width="1.140625" style="279" customWidth="1"/>
    <col min="12546" max="12546" width="34.7109375" style="279" customWidth="1"/>
    <col min="12547" max="12549" width="10.42578125" style="279" customWidth="1"/>
    <col min="12550" max="12551" width="9.42578125" style="279" bestFit="1" customWidth="1"/>
    <col min="12552" max="12552" width="10.42578125" style="279" customWidth="1"/>
    <col min="12553" max="12553" width="5.5703125" style="279" customWidth="1"/>
    <col min="12554" max="12557" width="9.140625" style="279"/>
    <col min="12558" max="12558" width="32.28515625" style="279" customWidth="1"/>
    <col min="12559" max="12800" width="9.140625" style="279"/>
    <col min="12801" max="12801" width="1.140625" style="279" customWidth="1"/>
    <col min="12802" max="12802" width="34.7109375" style="279" customWidth="1"/>
    <col min="12803" max="12805" width="10.42578125" style="279" customWidth="1"/>
    <col min="12806" max="12807" width="9.42578125" style="279" bestFit="1" customWidth="1"/>
    <col min="12808" max="12808" width="10.42578125" style="279" customWidth="1"/>
    <col min="12809" max="12809" width="5.5703125" style="279" customWidth="1"/>
    <col min="12810" max="12813" width="9.140625" style="279"/>
    <col min="12814" max="12814" width="32.28515625" style="279" customWidth="1"/>
    <col min="12815" max="13056" width="9.140625" style="279"/>
    <col min="13057" max="13057" width="1.140625" style="279" customWidth="1"/>
    <col min="13058" max="13058" width="34.7109375" style="279" customWidth="1"/>
    <col min="13059" max="13061" width="10.42578125" style="279" customWidth="1"/>
    <col min="13062" max="13063" width="9.42578125" style="279" bestFit="1" customWidth="1"/>
    <col min="13064" max="13064" width="10.42578125" style="279" customWidth="1"/>
    <col min="13065" max="13065" width="5.5703125" style="279" customWidth="1"/>
    <col min="13066" max="13069" width="9.140625" style="279"/>
    <col min="13070" max="13070" width="32.28515625" style="279" customWidth="1"/>
    <col min="13071" max="13312" width="9.140625" style="279"/>
    <col min="13313" max="13313" width="1.140625" style="279" customWidth="1"/>
    <col min="13314" max="13314" width="34.7109375" style="279" customWidth="1"/>
    <col min="13315" max="13317" width="10.42578125" style="279" customWidth="1"/>
    <col min="13318" max="13319" width="9.42578125" style="279" bestFit="1" customWidth="1"/>
    <col min="13320" max="13320" width="10.42578125" style="279" customWidth="1"/>
    <col min="13321" max="13321" width="5.5703125" style="279" customWidth="1"/>
    <col min="13322" max="13325" width="9.140625" style="279"/>
    <col min="13326" max="13326" width="32.28515625" style="279" customWidth="1"/>
    <col min="13327" max="13568" width="9.140625" style="279"/>
    <col min="13569" max="13569" width="1.140625" style="279" customWidth="1"/>
    <col min="13570" max="13570" width="34.7109375" style="279" customWidth="1"/>
    <col min="13571" max="13573" width="10.42578125" style="279" customWidth="1"/>
    <col min="13574" max="13575" width="9.42578125" style="279" bestFit="1" customWidth="1"/>
    <col min="13576" max="13576" width="10.42578125" style="279" customWidth="1"/>
    <col min="13577" max="13577" width="5.5703125" style="279" customWidth="1"/>
    <col min="13578" max="13581" width="9.140625" style="279"/>
    <col min="13582" max="13582" width="32.28515625" style="279" customWidth="1"/>
    <col min="13583" max="13824" width="9.140625" style="279"/>
    <col min="13825" max="13825" width="1.140625" style="279" customWidth="1"/>
    <col min="13826" max="13826" width="34.7109375" style="279" customWidth="1"/>
    <col min="13827" max="13829" width="10.42578125" style="279" customWidth="1"/>
    <col min="13830" max="13831" width="9.42578125" style="279" bestFit="1" customWidth="1"/>
    <col min="13832" max="13832" width="10.42578125" style="279" customWidth="1"/>
    <col min="13833" max="13833" width="5.5703125" style="279" customWidth="1"/>
    <col min="13834" max="13837" width="9.140625" style="279"/>
    <col min="13838" max="13838" width="32.28515625" style="279" customWidth="1"/>
    <col min="13839" max="14080" width="9.140625" style="279"/>
    <col min="14081" max="14081" width="1.140625" style="279" customWidth="1"/>
    <col min="14082" max="14082" width="34.7109375" style="279" customWidth="1"/>
    <col min="14083" max="14085" width="10.42578125" style="279" customWidth="1"/>
    <col min="14086" max="14087" width="9.42578125" style="279" bestFit="1" customWidth="1"/>
    <col min="14088" max="14088" width="10.42578125" style="279" customWidth="1"/>
    <col min="14089" max="14089" width="5.5703125" style="279" customWidth="1"/>
    <col min="14090" max="14093" width="9.140625" style="279"/>
    <col min="14094" max="14094" width="32.28515625" style="279" customWidth="1"/>
    <col min="14095" max="14336" width="9.140625" style="279"/>
    <col min="14337" max="14337" width="1.140625" style="279" customWidth="1"/>
    <col min="14338" max="14338" width="34.7109375" style="279" customWidth="1"/>
    <col min="14339" max="14341" width="10.42578125" style="279" customWidth="1"/>
    <col min="14342" max="14343" width="9.42578125" style="279" bestFit="1" customWidth="1"/>
    <col min="14344" max="14344" width="10.42578125" style="279" customWidth="1"/>
    <col min="14345" max="14345" width="5.5703125" style="279" customWidth="1"/>
    <col min="14346" max="14349" width="9.140625" style="279"/>
    <col min="14350" max="14350" width="32.28515625" style="279" customWidth="1"/>
    <col min="14351" max="14592" width="9.140625" style="279"/>
    <col min="14593" max="14593" width="1.140625" style="279" customWidth="1"/>
    <col min="14594" max="14594" width="34.7109375" style="279" customWidth="1"/>
    <col min="14595" max="14597" width="10.42578125" style="279" customWidth="1"/>
    <col min="14598" max="14599" width="9.42578125" style="279" bestFit="1" customWidth="1"/>
    <col min="14600" max="14600" width="10.42578125" style="279" customWidth="1"/>
    <col min="14601" max="14601" width="5.5703125" style="279" customWidth="1"/>
    <col min="14602" max="14605" width="9.140625" style="279"/>
    <col min="14606" max="14606" width="32.28515625" style="279" customWidth="1"/>
    <col min="14607" max="14848" width="9.140625" style="279"/>
    <col min="14849" max="14849" width="1.140625" style="279" customWidth="1"/>
    <col min="14850" max="14850" width="34.7109375" style="279" customWidth="1"/>
    <col min="14851" max="14853" width="10.42578125" style="279" customWidth="1"/>
    <col min="14854" max="14855" width="9.42578125" style="279" bestFit="1" customWidth="1"/>
    <col min="14856" max="14856" width="10.42578125" style="279" customWidth="1"/>
    <col min="14857" max="14857" width="5.5703125" style="279" customWidth="1"/>
    <col min="14858" max="14861" width="9.140625" style="279"/>
    <col min="14862" max="14862" width="32.28515625" style="279" customWidth="1"/>
    <col min="14863" max="15104" width="9.140625" style="279"/>
    <col min="15105" max="15105" width="1.140625" style="279" customWidth="1"/>
    <col min="15106" max="15106" width="34.7109375" style="279" customWidth="1"/>
    <col min="15107" max="15109" width="10.42578125" style="279" customWidth="1"/>
    <col min="15110" max="15111" width="9.42578125" style="279" bestFit="1" customWidth="1"/>
    <col min="15112" max="15112" width="10.42578125" style="279" customWidth="1"/>
    <col min="15113" max="15113" width="5.5703125" style="279" customWidth="1"/>
    <col min="15114" max="15117" width="9.140625" style="279"/>
    <col min="15118" max="15118" width="32.28515625" style="279" customWidth="1"/>
    <col min="15119" max="15360" width="9.140625" style="279"/>
    <col min="15361" max="15361" width="1.140625" style="279" customWidth="1"/>
    <col min="15362" max="15362" width="34.7109375" style="279" customWidth="1"/>
    <col min="15363" max="15365" width="10.42578125" style="279" customWidth="1"/>
    <col min="15366" max="15367" width="9.42578125" style="279" bestFit="1" customWidth="1"/>
    <col min="15368" max="15368" width="10.42578125" style="279" customWidth="1"/>
    <col min="15369" max="15369" width="5.5703125" style="279" customWidth="1"/>
    <col min="15370" max="15373" width="9.140625" style="279"/>
    <col min="15374" max="15374" width="32.28515625" style="279" customWidth="1"/>
    <col min="15375" max="15616" width="9.140625" style="279"/>
    <col min="15617" max="15617" width="1.140625" style="279" customWidth="1"/>
    <col min="15618" max="15618" width="34.7109375" style="279" customWidth="1"/>
    <col min="15619" max="15621" width="10.42578125" style="279" customWidth="1"/>
    <col min="15622" max="15623" width="9.42578125" style="279" bestFit="1" customWidth="1"/>
    <col min="15624" max="15624" width="10.42578125" style="279" customWidth="1"/>
    <col min="15625" max="15625" width="5.5703125" style="279" customWidth="1"/>
    <col min="15626" max="15629" width="9.140625" style="279"/>
    <col min="15630" max="15630" width="32.28515625" style="279" customWidth="1"/>
    <col min="15631" max="15872" width="9.140625" style="279"/>
    <col min="15873" max="15873" width="1.140625" style="279" customWidth="1"/>
    <col min="15874" max="15874" width="34.7109375" style="279" customWidth="1"/>
    <col min="15875" max="15877" width="10.42578125" style="279" customWidth="1"/>
    <col min="15878" max="15879" width="9.42578125" style="279" bestFit="1" customWidth="1"/>
    <col min="15880" max="15880" width="10.42578125" style="279" customWidth="1"/>
    <col min="15881" max="15881" width="5.5703125" style="279" customWidth="1"/>
    <col min="15882" max="15885" width="9.140625" style="279"/>
    <col min="15886" max="15886" width="32.28515625" style="279" customWidth="1"/>
    <col min="15887" max="16128" width="9.140625" style="279"/>
    <col min="16129" max="16129" width="1.140625" style="279" customWidth="1"/>
    <col min="16130" max="16130" width="34.7109375" style="279" customWidth="1"/>
    <col min="16131" max="16133" width="10.42578125" style="279" customWidth="1"/>
    <col min="16134" max="16135" width="9.42578125" style="279" bestFit="1" customWidth="1"/>
    <col min="16136" max="16136" width="10.42578125" style="279" customWidth="1"/>
    <col min="16137" max="16137" width="5.5703125" style="279" customWidth="1"/>
    <col min="16138" max="16141" width="9.140625" style="279"/>
    <col min="16142" max="16142" width="32.28515625" style="279" customWidth="1"/>
    <col min="16143" max="16384" width="9.140625" style="279"/>
  </cols>
  <sheetData>
    <row r="1" spans="2:14" ht="24.95" customHeight="1" x14ac:dyDescent="0.2">
      <c r="B1" s="430" t="s">
        <v>313</v>
      </c>
      <c r="C1" s="430"/>
      <c r="D1" s="430"/>
      <c r="E1" s="430"/>
      <c r="F1" s="430"/>
      <c r="G1" s="430"/>
      <c r="H1" s="430"/>
      <c r="I1" s="430"/>
      <c r="J1" s="430"/>
      <c r="K1" s="430"/>
      <c r="L1" s="430"/>
      <c r="M1" s="430"/>
      <c r="N1" s="430"/>
    </row>
    <row r="3" spans="2:14" ht="15.75" thickBot="1" x14ac:dyDescent="0.25">
      <c r="B3" s="431" t="s">
        <v>314</v>
      </c>
      <c r="C3" s="431"/>
      <c r="D3" s="431"/>
      <c r="E3" s="431"/>
      <c r="F3" s="431"/>
      <c r="G3" s="431"/>
      <c r="H3" s="431"/>
      <c r="I3" s="431"/>
      <c r="J3" s="431"/>
      <c r="K3" s="431"/>
      <c r="L3" s="431"/>
      <c r="M3" s="431"/>
      <c r="N3" s="431"/>
    </row>
    <row r="4" spans="2:14" ht="12.75" thickTop="1" x14ac:dyDescent="0.2"/>
    <row r="5" spans="2:14" ht="84.2" customHeight="1" x14ac:dyDescent="0.2">
      <c r="B5" s="440" t="s">
        <v>315</v>
      </c>
      <c r="C5" s="440"/>
      <c r="D5" s="440"/>
      <c r="E5" s="440"/>
      <c r="F5" s="440"/>
      <c r="G5" s="440"/>
      <c r="H5" s="440"/>
      <c r="I5" s="440"/>
      <c r="J5" s="440"/>
      <c r="K5" s="440"/>
      <c r="L5" s="440"/>
      <c r="M5" s="440"/>
      <c r="N5" s="440"/>
    </row>
    <row r="6" spans="2:14" ht="82.5" customHeight="1" x14ac:dyDescent="0.2">
      <c r="B6" s="440" t="s">
        <v>316</v>
      </c>
      <c r="C6" s="440"/>
      <c r="D6" s="440"/>
      <c r="E6" s="440"/>
      <c r="F6" s="440"/>
      <c r="G6" s="440"/>
      <c r="H6" s="440"/>
      <c r="I6" s="440"/>
      <c r="J6" s="440"/>
      <c r="K6" s="440"/>
      <c r="L6" s="440"/>
      <c r="M6" s="440"/>
      <c r="N6" s="440"/>
    </row>
    <row r="8" spans="2:14" ht="15.75" thickBot="1" x14ac:dyDescent="0.25">
      <c r="B8" s="431" t="s">
        <v>183</v>
      </c>
      <c r="C8" s="431"/>
      <c r="D8" s="431"/>
      <c r="E8" s="431"/>
      <c r="F8" s="431"/>
      <c r="G8" s="431"/>
      <c r="H8" s="431"/>
      <c r="I8" s="431"/>
      <c r="J8" s="431"/>
      <c r="K8" s="431"/>
      <c r="L8" s="431"/>
      <c r="M8" s="431"/>
      <c r="N8" s="431"/>
    </row>
    <row r="9" spans="2:14" ht="13.5" thickTop="1" thickBot="1" x14ac:dyDescent="0.25"/>
    <row r="10" spans="2:14" ht="13.5" thickTop="1" thickBot="1" x14ac:dyDescent="0.25">
      <c r="B10" s="292"/>
      <c r="C10" s="436" t="s">
        <v>370</v>
      </c>
      <c r="D10" s="437"/>
      <c r="E10" s="438"/>
      <c r="F10" s="434" t="s">
        <v>317</v>
      </c>
      <c r="G10" s="437"/>
      <c r="H10" s="439"/>
    </row>
    <row r="11" spans="2:14" ht="38.25" customHeight="1" x14ac:dyDescent="0.2">
      <c r="B11" s="297" t="s">
        <v>318</v>
      </c>
      <c r="C11" s="300" t="s">
        <v>319</v>
      </c>
      <c r="D11" s="298" t="s">
        <v>320</v>
      </c>
      <c r="E11" s="303" t="s">
        <v>321</v>
      </c>
      <c r="F11" s="298" t="s">
        <v>322</v>
      </c>
      <c r="G11" s="298" t="s">
        <v>323</v>
      </c>
      <c r="H11" s="299" t="s">
        <v>324</v>
      </c>
    </row>
    <row r="12" spans="2:14" x14ac:dyDescent="0.2">
      <c r="B12" s="286" t="s">
        <v>371</v>
      </c>
      <c r="C12" s="301">
        <v>3743779336.0654225</v>
      </c>
      <c r="D12" s="287">
        <v>4339368153.8602648</v>
      </c>
      <c r="E12" s="304">
        <v>595588817.79484224</v>
      </c>
      <c r="F12" s="288">
        <v>0.18000000000000002</v>
      </c>
      <c r="G12" s="288">
        <v>0.22</v>
      </c>
      <c r="H12" s="290">
        <v>0.2</v>
      </c>
    </row>
    <row r="13" spans="2:14" x14ac:dyDescent="0.2">
      <c r="B13" s="286" t="s">
        <v>372</v>
      </c>
      <c r="C13" s="301">
        <v>3759139383.3275447</v>
      </c>
      <c r="D13" s="287">
        <v>4324008183.7273273</v>
      </c>
      <c r="E13" s="304">
        <v>564868800.39978266</v>
      </c>
      <c r="F13" s="288">
        <v>9.0000000000000011E-2</v>
      </c>
      <c r="G13" s="288">
        <v>0.11</v>
      </c>
      <c r="H13" s="290">
        <v>0.1</v>
      </c>
    </row>
    <row r="14" spans="2:14" x14ac:dyDescent="0.2">
      <c r="B14" s="286" t="s">
        <v>373</v>
      </c>
      <c r="C14" s="301">
        <v>4139971710.8212972</v>
      </c>
      <c r="D14" s="287">
        <v>3943175814.4398751</v>
      </c>
      <c r="E14" s="304">
        <v>196795896.38142204</v>
      </c>
      <c r="F14" s="288">
        <v>0.13499999999999998</v>
      </c>
      <c r="G14" s="288">
        <v>0.16500000000000001</v>
      </c>
      <c r="H14" s="290">
        <v>0.15</v>
      </c>
    </row>
    <row r="15" spans="2:14" x14ac:dyDescent="0.2">
      <c r="B15" s="286" t="s">
        <v>374</v>
      </c>
      <c r="C15" s="301">
        <v>4132840048.2023335</v>
      </c>
      <c r="D15" s="287">
        <v>3950307477.0588374</v>
      </c>
      <c r="E15" s="304">
        <v>182532571.14349604</v>
      </c>
      <c r="F15" s="289">
        <v>0.9</v>
      </c>
      <c r="G15" s="289">
        <v>1.1000000000000001</v>
      </c>
      <c r="H15" s="291">
        <v>1</v>
      </c>
    </row>
    <row r="16" spans="2:14" x14ac:dyDescent="0.2">
      <c r="B16" s="286" t="s">
        <v>375</v>
      </c>
      <c r="C16" s="301">
        <v>4123641650.6917777</v>
      </c>
      <c r="D16" s="287">
        <v>3959505874.5693927</v>
      </c>
      <c r="E16" s="304">
        <v>164135776.12238503</v>
      </c>
      <c r="F16" s="288">
        <v>0.13499999999999998</v>
      </c>
      <c r="G16" s="288">
        <v>0.16500000000000001</v>
      </c>
      <c r="H16" s="290">
        <v>0.15</v>
      </c>
    </row>
    <row r="17" spans="2:8" x14ac:dyDescent="0.2">
      <c r="B17" s="286" t="s">
        <v>376</v>
      </c>
      <c r="C17" s="301">
        <v>4107283800.7737412</v>
      </c>
      <c r="D17" s="287">
        <v>3975863724.4874301</v>
      </c>
      <c r="E17" s="304">
        <v>131420076.28631115</v>
      </c>
      <c r="F17" s="288">
        <v>0.13499999999999998</v>
      </c>
      <c r="G17" s="288">
        <v>0.16500000000000001</v>
      </c>
      <c r="H17" s="290">
        <v>0.15</v>
      </c>
    </row>
    <row r="18" spans="2:8" x14ac:dyDescent="0.2">
      <c r="B18" s="286" t="s">
        <v>377</v>
      </c>
      <c r="C18" s="301">
        <v>4090898121.3940177</v>
      </c>
      <c r="D18" s="287">
        <v>3992249403.8671527</v>
      </c>
      <c r="E18" s="304">
        <v>98648717.526865005</v>
      </c>
      <c r="F18" s="288">
        <v>0.13499999999999998</v>
      </c>
      <c r="G18" s="288">
        <v>0.16500000000000001</v>
      </c>
      <c r="H18" s="290">
        <v>0.15</v>
      </c>
    </row>
    <row r="19" spans="2:8" ht="12.75" thickBot="1" x14ac:dyDescent="0.25">
      <c r="B19" s="293" t="s">
        <v>378</v>
      </c>
      <c r="C19" s="302">
        <v>4074484578.9133916</v>
      </c>
      <c r="D19" s="294">
        <v>4008662946.3477788</v>
      </c>
      <c r="E19" s="305">
        <v>65821632.565612793</v>
      </c>
      <c r="F19" s="295">
        <v>0.13499999999999998</v>
      </c>
      <c r="G19" s="295">
        <v>0.16500000000000001</v>
      </c>
      <c r="H19" s="296">
        <v>0.15</v>
      </c>
    </row>
    <row r="20" spans="2:8" ht="12.75" thickTop="1" x14ac:dyDescent="0.2"/>
  </sheetData>
  <mergeCells count="7">
    <mergeCell ref="C10:E10"/>
    <mergeCell ref="F10:H10"/>
    <mergeCell ref="B1:N1"/>
    <mergeCell ref="B3:N3"/>
    <mergeCell ref="B5:N5"/>
    <mergeCell ref="B6:N6"/>
    <mergeCell ref="B8:N8"/>
  </mergeCells>
  <pageMargins left="0.5" right="0.5" top="1" bottom="1" header="0.5" footer="0.5"/>
  <pageSetup scale="57" fitToHeight="1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Costo PT y Capital Trabajo</vt:lpstr>
      <vt:lpstr>Benchmarking</vt:lpstr>
      <vt:lpstr>Variables de riesgo</vt:lpstr>
      <vt:lpstr>Estudio economico (FCL)</vt:lpstr>
      <vt:lpstr>Simulación Reporte </vt:lpstr>
      <vt:lpstr>Tornado Gráfico</vt:lpstr>
      <vt:lpstr>Tornado </vt:lpstr>
      <vt:lpstr>PPP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useche</dc:creator>
  <cp:lastModifiedBy>alejandro useche</cp:lastModifiedBy>
  <dcterms:created xsi:type="dcterms:W3CDTF">2020-12-01T17:23:39Z</dcterms:created>
  <dcterms:modified xsi:type="dcterms:W3CDTF">2021-02-13T16:56:41Z</dcterms:modified>
</cp:coreProperties>
</file>